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filterPrivacy="1"/>
  <xr:revisionPtr revIDLastSave="0" documentId="13_ncr:1_{DFFA064C-6E90-49E1-B8D9-131A6B6E3F75}" xr6:coauthVersionLast="46" xr6:coauthVersionMax="46" xr10:uidLastSave="{00000000-0000-0000-0000-000000000000}"/>
  <bookViews>
    <workbookView xWindow="-120" yWindow="-120" windowWidth="29040" windowHeight="15840" activeTab="1" xr2:uid="{00000000-000D-0000-FFFF-FFFF00000000}"/>
  </bookViews>
  <sheets>
    <sheet name="Титульный лист" sheetId="1" r:id="rId1"/>
    <sheet name="Об исп. средст бюджета" sheetId="2" r:id="rId2"/>
    <sheet name="О достижении показателей"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2" i="2" l="1"/>
  <c r="E31" i="2"/>
  <c r="E16" i="3" l="1"/>
  <c r="E6" i="3"/>
  <c r="B186" i="2" l="1"/>
  <c r="B184" i="2" s="1"/>
  <c r="F184" i="2"/>
  <c r="E184" i="2"/>
  <c r="D184" i="2"/>
  <c r="C184" i="2"/>
  <c r="B183" i="2"/>
  <c r="B182" i="2"/>
  <c r="F181" i="2"/>
  <c r="E181" i="2"/>
  <c r="D181" i="2"/>
  <c r="C181" i="2"/>
  <c r="E180" i="2"/>
  <c r="D180" i="2"/>
  <c r="C180" i="2"/>
  <c r="E179" i="2"/>
  <c r="D179" i="2"/>
  <c r="C179" i="2"/>
  <c r="F178" i="2"/>
  <c r="B177" i="2"/>
  <c r="B176" i="2"/>
  <c r="B175" i="2"/>
  <c r="B174" i="2" s="1"/>
  <c r="F174" i="2"/>
  <c r="E174" i="2"/>
  <c r="D174" i="2"/>
  <c r="C174" i="2"/>
  <c r="B173" i="2"/>
  <c r="B172" i="2"/>
  <c r="F171" i="2"/>
  <c r="E171" i="2"/>
  <c r="D171" i="2"/>
  <c r="C171" i="2"/>
  <c r="B170" i="2"/>
  <c r="B169" i="2"/>
  <c r="F168" i="2"/>
  <c r="E168" i="2"/>
  <c r="D168" i="2"/>
  <c r="C168" i="2"/>
  <c r="E167" i="2"/>
  <c r="D167" i="2"/>
  <c r="C167" i="2"/>
  <c r="C165" i="2" s="1"/>
  <c r="E166" i="2"/>
  <c r="D166" i="2"/>
  <c r="C166" i="2"/>
  <c r="B166" i="2" s="1"/>
  <c r="F165" i="2"/>
  <c r="B164" i="2"/>
  <c r="B163" i="2"/>
  <c r="B161" i="2"/>
  <c r="B160" i="2"/>
  <c r="F159" i="2"/>
  <c r="E159" i="2"/>
  <c r="D159" i="2"/>
  <c r="C159" i="2"/>
  <c r="F158" i="2"/>
  <c r="E158" i="2"/>
  <c r="D158" i="2"/>
  <c r="C158" i="2"/>
  <c r="F157" i="2"/>
  <c r="E157" i="2"/>
  <c r="D157" i="2"/>
  <c r="C157" i="2"/>
  <c r="B157" i="2" s="1"/>
  <c r="B155" i="2"/>
  <c r="B154" i="2"/>
  <c r="F153" i="2"/>
  <c r="E153" i="2"/>
  <c r="D153" i="2"/>
  <c r="C153" i="2"/>
  <c r="B152" i="2"/>
  <c r="B151" i="2"/>
  <c r="F150" i="2"/>
  <c r="E150" i="2"/>
  <c r="D150" i="2"/>
  <c r="C150" i="2"/>
  <c r="F149" i="2"/>
  <c r="E149" i="2"/>
  <c r="D149" i="2"/>
  <c r="C149" i="2"/>
  <c r="F148" i="2"/>
  <c r="F147" i="2" s="1"/>
  <c r="E148" i="2"/>
  <c r="D148" i="2"/>
  <c r="C148" i="2"/>
  <c r="B146" i="2"/>
  <c r="B145" i="2"/>
  <c r="F144" i="2"/>
  <c r="E144" i="2"/>
  <c r="D144" i="2"/>
  <c r="C144" i="2"/>
  <c r="F143" i="2"/>
  <c r="E143" i="2"/>
  <c r="D143" i="2"/>
  <c r="C143" i="2"/>
  <c r="F142" i="2"/>
  <c r="E142" i="2"/>
  <c r="D142" i="2"/>
  <c r="C142" i="2"/>
  <c r="B140" i="2"/>
  <c r="B139" i="2"/>
  <c r="F138" i="2"/>
  <c r="E138" i="2"/>
  <c r="D138" i="2"/>
  <c r="C138" i="2"/>
  <c r="B137" i="2"/>
  <c r="B136" i="2"/>
  <c r="F135" i="2"/>
  <c r="E135" i="2"/>
  <c r="D135" i="2"/>
  <c r="C135" i="2"/>
  <c r="F134" i="2"/>
  <c r="E134" i="2"/>
  <c r="D134" i="2"/>
  <c r="C134" i="2"/>
  <c r="F133" i="2"/>
  <c r="E133" i="2"/>
  <c r="E132" i="2" s="1"/>
  <c r="D133" i="2"/>
  <c r="C133" i="2"/>
  <c r="C132" i="2" s="1"/>
  <c r="B131" i="2"/>
  <c r="B130" i="2"/>
  <c r="F129" i="2"/>
  <c r="E129" i="2"/>
  <c r="D129" i="2"/>
  <c r="C129" i="2"/>
  <c r="B128" i="2"/>
  <c r="B127" i="2"/>
  <c r="F126" i="2"/>
  <c r="E126" i="2"/>
  <c r="D126" i="2"/>
  <c r="C126" i="2"/>
  <c r="B125" i="2"/>
  <c r="B123" i="2" s="1"/>
  <c r="B124" i="2"/>
  <c r="F123" i="2"/>
  <c r="E123" i="2"/>
  <c r="D123" i="2"/>
  <c r="C123" i="2"/>
  <c r="B122" i="2"/>
  <c r="B121" i="2"/>
  <c r="F120" i="2"/>
  <c r="E120" i="2"/>
  <c r="D120" i="2"/>
  <c r="C120" i="2"/>
  <c r="B119" i="2"/>
  <c r="B118" i="2"/>
  <c r="F117" i="2"/>
  <c r="E117" i="2"/>
  <c r="D117" i="2"/>
  <c r="C117" i="2"/>
  <c r="B116" i="2"/>
  <c r="B115" i="2"/>
  <c r="F114" i="2"/>
  <c r="E114" i="2"/>
  <c r="D114" i="2"/>
  <c r="C114" i="2"/>
  <c r="E113" i="2"/>
  <c r="D113" i="2"/>
  <c r="C113" i="2"/>
  <c r="E112" i="2"/>
  <c r="D112" i="2"/>
  <c r="C112" i="2"/>
  <c r="F111" i="2"/>
  <c r="B110" i="2"/>
  <c r="B109" i="2"/>
  <c r="F108" i="2"/>
  <c r="E108" i="2"/>
  <c r="D108" i="2"/>
  <c r="C108" i="2"/>
  <c r="F107" i="2"/>
  <c r="F105" i="2" s="1"/>
  <c r="E107" i="2"/>
  <c r="D107" i="2"/>
  <c r="C107" i="2"/>
  <c r="F106" i="2"/>
  <c r="E106" i="2"/>
  <c r="D106" i="2"/>
  <c r="C106" i="2"/>
  <c r="B104" i="2"/>
  <c r="B103" i="2"/>
  <c r="F102" i="2"/>
  <c r="E102" i="2"/>
  <c r="D102" i="2"/>
  <c r="C102" i="2"/>
  <c r="B101" i="2"/>
  <c r="B100" i="2"/>
  <c r="F99" i="2"/>
  <c r="E99" i="2"/>
  <c r="D99" i="2"/>
  <c r="C99" i="2"/>
  <c r="B98" i="2"/>
  <c r="B97" i="2"/>
  <c r="F96" i="2"/>
  <c r="E96" i="2"/>
  <c r="D96" i="2"/>
  <c r="C96" i="2"/>
  <c r="B95" i="2"/>
  <c r="B94" i="2"/>
  <c r="B93" i="2" s="1"/>
  <c r="F93" i="2"/>
  <c r="E93" i="2"/>
  <c r="D93" i="2"/>
  <c r="C93" i="2"/>
  <c r="B92" i="2"/>
  <c r="B91" i="2"/>
  <c r="F90" i="2"/>
  <c r="E90" i="2"/>
  <c r="D90" i="2"/>
  <c r="C90" i="2"/>
  <c r="F89" i="2"/>
  <c r="E89" i="2"/>
  <c r="D89" i="2"/>
  <c r="C89" i="2"/>
  <c r="F88" i="2"/>
  <c r="E88" i="2"/>
  <c r="D88" i="2"/>
  <c r="C88" i="2"/>
  <c r="B86" i="2"/>
  <c r="B85" i="2"/>
  <c r="F84" i="2"/>
  <c r="E84" i="2"/>
  <c r="D84" i="2"/>
  <c r="C84" i="2"/>
  <c r="F83" i="2"/>
  <c r="E83" i="2"/>
  <c r="D83" i="2"/>
  <c r="C83" i="2"/>
  <c r="B83" i="2" s="1"/>
  <c r="F82" i="2"/>
  <c r="E82" i="2"/>
  <c r="D82" i="2"/>
  <c r="C82" i="2"/>
  <c r="B80" i="2"/>
  <c r="B79" i="2"/>
  <c r="F78" i="2"/>
  <c r="E78" i="2"/>
  <c r="D78" i="2"/>
  <c r="C78" i="2"/>
  <c r="B77" i="2"/>
  <c r="B76" i="2"/>
  <c r="F75" i="2"/>
  <c r="E75" i="2"/>
  <c r="D75" i="2"/>
  <c r="C75" i="2"/>
  <c r="B74" i="2"/>
  <c r="B73" i="2"/>
  <c r="F72" i="2"/>
  <c r="E72" i="2"/>
  <c r="D72" i="2"/>
  <c r="C72" i="2"/>
  <c r="F71" i="2"/>
  <c r="E71" i="2"/>
  <c r="D71" i="2"/>
  <c r="D69" i="2" s="1"/>
  <c r="C71" i="2"/>
  <c r="F70" i="2"/>
  <c r="E70" i="2"/>
  <c r="E69" i="2" s="1"/>
  <c r="D70" i="2"/>
  <c r="C70" i="2"/>
  <c r="C7" i="2" s="1"/>
  <c r="B68" i="2"/>
  <c r="B67" i="2"/>
  <c r="F66" i="2"/>
  <c r="E66" i="2"/>
  <c r="D66" i="2"/>
  <c r="C66" i="2"/>
  <c r="F65" i="2"/>
  <c r="E65" i="2"/>
  <c r="D65" i="2"/>
  <c r="C65" i="2"/>
  <c r="B65" i="2" s="1"/>
  <c r="F64" i="2"/>
  <c r="E64" i="2"/>
  <c r="D64" i="2"/>
  <c r="C64" i="2"/>
  <c r="B62" i="2"/>
  <c r="B61" i="2"/>
  <c r="F60" i="2"/>
  <c r="E60" i="2"/>
  <c r="D60" i="2"/>
  <c r="C60" i="2"/>
  <c r="B59" i="2"/>
  <c r="B58" i="2"/>
  <c r="F57" i="2"/>
  <c r="E57" i="2"/>
  <c r="D57" i="2"/>
  <c r="C57" i="2"/>
  <c r="B56" i="2"/>
  <c r="B55" i="2"/>
  <c r="F54" i="2"/>
  <c r="E54" i="2"/>
  <c r="D54" i="2"/>
  <c r="C54" i="2"/>
  <c r="B53" i="2"/>
  <c r="B52" i="2"/>
  <c r="B51" i="2" s="1"/>
  <c r="F51" i="2"/>
  <c r="E51" i="2"/>
  <c r="D51" i="2"/>
  <c r="C51" i="2"/>
  <c r="B50" i="2"/>
  <c r="B49" i="2"/>
  <c r="F48" i="2"/>
  <c r="E48" i="2"/>
  <c r="D48" i="2"/>
  <c r="C48" i="2"/>
  <c r="B47" i="2"/>
  <c r="B46" i="2"/>
  <c r="B45" i="2" s="1"/>
  <c r="F45" i="2"/>
  <c r="E45" i="2"/>
  <c r="D45" i="2"/>
  <c r="C45" i="2"/>
  <c r="B44" i="2"/>
  <c r="B43" i="2"/>
  <c r="F42" i="2"/>
  <c r="E42" i="2"/>
  <c r="D42" i="2"/>
  <c r="C42" i="2"/>
  <c r="F41" i="2"/>
  <c r="E41" i="2"/>
  <c r="D41" i="2"/>
  <c r="C41" i="2"/>
  <c r="F40" i="2"/>
  <c r="C40" i="2"/>
  <c r="B38" i="2"/>
  <c r="B37" i="2"/>
  <c r="B35" i="2"/>
  <c r="B34" i="2"/>
  <c r="B32" i="2"/>
  <c r="B31" i="2"/>
  <c r="F29" i="2"/>
  <c r="E29" i="2"/>
  <c r="D29" i="2"/>
  <c r="C29" i="2"/>
  <c r="F28" i="2"/>
  <c r="E28" i="2"/>
  <c r="D28" i="2"/>
  <c r="C28" i="2"/>
  <c r="B26" i="2"/>
  <c r="B25" i="2"/>
  <c r="B23" i="2"/>
  <c r="B22" i="2"/>
  <c r="F20" i="2"/>
  <c r="E20" i="2"/>
  <c r="D20" i="2"/>
  <c r="C20" i="2"/>
  <c r="F19" i="2"/>
  <c r="E19" i="2"/>
  <c r="D19" i="2"/>
  <c r="C19" i="2"/>
  <c r="B17" i="2"/>
  <c r="B16" i="2"/>
  <c r="B14" i="2"/>
  <c r="B13" i="2"/>
  <c r="F11" i="2"/>
  <c r="E11" i="2"/>
  <c r="D11" i="2"/>
  <c r="C11" i="2"/>
  <c r="F10" i="2"/>
  <c r="E10" i="2"/>
  <c r="D10" i="2"/>
  <c r="C10" i="2"/>
  <c r="B153" i="2" l="1"/>
  <c r="C8" i="2"/>
  <c r="B117" i="2"/>
  <c r="E141" i="2"/>
  <c r="F69" i="2"/>
  <c r="D81" i="2"/>
  <c r="D132" i="2"/>
  <c r="B106" i="2"/>
  <c r="D156" i="2"/>
  <c r="B143" i="2"/>
  <c r="D141" i="2"/>
  <c r="F156" i="2"/>
  <c r="F87" i="2"/>
  <c r="D105" i="2"/>
  <c r="B120" i="2"/>
  <c r="E165" i="2"/>
  <c r="B107" i="2"/>
  <c r="D7" i="2"/>
  <c r="B7" i="2" s="1"/>
  <c r="B89" i="2"/>
  <c r="B90" i="2"/>
  <c r="B149" i="2"/>
  <c r="B150" i="2"/>
  <c r="E7" i="2"/>
  <c r="B105" i="2"/>
  <c r="F132" i="2"/>
  <c r="E156" i="2"/>
  <c r="B11" i="2"/>
  <c r="D8" i="2"/>
  <c r="B19" i="2"/>
  <c r="F81" i="2"/>
  <c r="B142" i="2"/>
  <c r="B141" i="2" s="1"/>
  <c r="F141" i="2"/>
  <c r="D165" i="2"/>
  <c r="B57" i="2"/>
  <c r="E8" i="2"/>
  <c r="B54" i="2"/>
  <c r="B71" i="2"/>
  <c r="D87" i="2"/>
  <c r="E105" i="2"/>
  <c r="D147" i="2"/>
  <c r="B158" i="2"/>
  <c r="B156" i="2" s="1"/>
  <c r="B159" i="2"/>
  <c r="B168" i="2"/>
  <c r="B167" i="2"/>
  <c r="B165" i="2" s="1"/>
  <c r="B29" i="2"/>
  <c r="B41" i="2"/>
  <c r="B42" i="2"/>
  <c r="E63" i="2"/>
  <c r="D63" i="2"/>
  <c r="F63" i="2"/>
  <c r="B75" i="2"/>
  <c r="B78" i="2"/>
  <c r="B99" i="2"/>
  <c r="B102" i="2"/>
  <c r="D111" i="2"/>
  <c r="B113" i="2"/>
  <c r="B129" i="2"/>
  <c r="B133" i="2"/>
  <c r="B135" i="2"/>
  <c r="B138" i="2"/>
  <c r="D178" i="2"/>
  <c r="B180" i="2"/>
  <c r="B20" i="2"/>
  <c r="B48" i="2"/>
  <c r="B60" i="2"/>
  <c r="B66" i="2"/>
  <c r="B72" i="2"/>
  <c r="B84" i="2"/>
  <c r="E87" i="2"/>
  <c r="B96" i="2"/>
  <c r="B108" i="2"/>
  <c r="B112" i="2"/>
  <c r="B111" i="2" s="1"/>
  <c r="E111" i="2"/>
  <c r="B114" i="2"/>
  <c r="B126" i="2"/>
  <c r="B134" i="2"/>
  <c r="B144" i="2"/>
  <c r="B148" i="2"/>
  <c r="B147" i="2" s="1"/>
  <c r="E147" i="2"/>
  <c r="C156" i="2"/>
  <c r="B171" i="2"/>
  <c r="B179" i="2"/>
  <c r="B178" i="2" s="1"/>
  <c r="E178" i="2"/>
  <c r="B181" i="2"/>
  <c r="B28" i="2"/>
  <c r="B64" i="2"/>
  <c r="B63" i="2" s="1"/>
  <c r="C63" i="2"/>
  <c r="B70" i="2"/>
  <c r="B69" i="2" s="1"/>
  <c r="C69" i="2"/>
  <c r="B10" i="2"/>
  <c r="B40" i="2"/>
  <c r="B82" i="2"/>
  <c r="B81" i="2" s="1"/>
  <c r="C81" i="2"/>
  <c r="E81" i="2"/>
  <c r="B88" i="2"/>
  <c r="C87" i="2"/>
  <c r="C105" i="2"/>
  <c r="C111" i="2"/>
  <c r="C141" i="2"/>
  <c r="C147" i="2"/>
  <c r="C178" i="2"/>
  <c r="B8" i="2" l="1"/>
  <c r="B132" i="2"/>
  <c r="B87" i="2"/>
</calcChain>
</file>

<file path=xl/sharedStrings.xml><?xml version="1.0" encoding="utf-8"?>
<sst xmlns="http://schemas.openxmlformats.org/spreadsheetml/2006/main" count="269" uniqueCount="151">
  <si>
    <t>Приложение №2 к Порядку проведения мониторинга и оценки эффективности реализации муниципальных программ</t>
  </si>
  <si>
    <t>Отчет о реализации муниципальной программы</t>
  </si>
  <si>
    <t>за</t>
  </si>
  <si>
    <t>год</t>
  </si>
  <si>
    <t>Ответственный исполнитель:</t>
  </si>
  <si>
    <t>(Должность)</t>
  </si>
  <si>
    <t>(Подпись)</t>
  </si>
  <si>
    <t>(ФИО)</t>
  </si>
  <si>
    <t>Дата предоставления отчета:</t>
  </si>
  <si>
    <t>19.02.2026 г.</t>
  </si>
  <si>
    <t>№ п/п</t>
  </si>
  <si>
    <t>Мероприятия программы, направления и источники финансирования</t>
  </si>
  <si>
    <t>Объем средств и источники финансирования</t>
  </si>
  <si>
    <t>Всего</t>
  </si>
  <si>
    <t xml:space="preserve">Федеральный бюджет </t>
  </si>
  <si>
    <t xml:space="preserve">Областной бюджет </t>
  </si>
  <si>
    <t>Местный бюджет</t>
  </si>
  <si>
    <t xml:space="preserve">Внебюджетные источники </t>
  </si>
  <si>
    <t>Всего по муниципальной программе</t>
  </si>
  <si>
    <t>Утверждено</t>
  </si>
  <si>
    <t>Исполнено</t>
  </si>
  <si>
    <r>
      <rPr>
        <b/>
        <sz val="12"/>
        <color theme="1"/>
        <rFont val="Times New Roman"/>
        <family val="1"/>
        <charset val="204"/>
      </rPr>
      <t>Основное мероприятие 1.</t>
    </r>
    <r>
      <rPr>
        <sz val="11"/>
        <color theme="1"/>
        <rFont val="Times New Roman"/>
        <family val="1"/>
        <charset val="204"/>
      </rPr>
      <t xml:space="preserve"> Обеспечение получения начального общего, основного общего, среднего общего образования</t>
    </r>
  </si>
  <si>
    <r>
      <rPr>
        <b/>
        <sz val="11"/>
        <color theme="1"/>
        <rFont val="Times New Roman"/>
        <family val="1"/>
        <charset val="204"/>
      </rPr>
      <t>Мероприятие 1.</t>
    </r>
    <r>
      <rPr>
        <sz val="11"/>
        <color theme="1"/>
        <rFont val="Times New Roman"/>
        <family val="1"/>
        <charset val="204"/>
      </rPr>
      <t xml:space="preserve">
Обеспечение получения начального общего, основного общего, среднего общего образования</t>
    </r>
  </si>
  <si>
    <r>
      <rPr>
        <b/>
        <sz val="11"/>
        <color theme="1"/>
        <rFont val="Times New Roman"/>
        <family val="1"/>
        <charset val="204"/>
      </rPr>
      <t>Мероприятие 2.</t>
    </r>
    <r>
      <rPr>
        <sz val="11"/>
        <color theme="1"/>
        <rFont val="Times New Roman"/>
        <family val="1"/>
        <charset val="204"/>
      </rPr>
      <t xml:space="preserve">
Фонд заработной платы педагогических работников муниципальных общеобразовательных организаций без учета внешних совместителей</t>
    </r>
  </si>
  <si>
    <r>
      <rPr>
        <b/>
        <sz val="12"/>
        <color theme="1"/>
        <rFont val="Times New Roman"/>
        <family val="1"/>
        <charset val="204"/>
      </rPr>
      <t>Основное мероприятие 2.</t>
    </r>
    <r>
      <rPr>
        <sz val="11"/>
        <color theme="1"/>
        <rFont val="Times New Roman"/>
        <family val="1"/>
        <charset val="204"/>
      </rPr>
      <t xml:space="preserve"> Обеспечение получения дошкольного образования</t>
    </r>
  </si>
  <si>
    <r>
      <rPr>
        <b/>
        <sz val="11"/>
        <color theme="1"/>
        <rFont val="Times New Roman"/>
        <family val="1"/>
        <charset val="204"/>
      </rPr>
      <t xml:space="preserve">
Мероприятие 1.
</t>
    </r>
    <r>
      <rPr>
        <sz val="11"/>
        <color theme="1"/>
        <rFont val="Times New Roman"/>
        <family val="1"/>
        <charset val="204"/>
      </rPr>
      <t>Обеспечение получения дошкольного образования детей</t>
    </r>
  </si>
  <si>
    <r>
      <rPr>
        <b/>
        <sz val="11"/>
        <color theme="1"/>
        <rFont val="Times New Roman"/>
        <family val="1"/>
        <charset val="204"/>
      </rPr>
      <t>Мероприятие 2.</t>
    </r>
    <r>
      <rPr>
        <sz val="11"/>
        <color theme="1"/>
        <rFont val="Times New Roman"/>
        <family val="1"/>
        <charset val="204"/>
      </rPr>
      <t xml:space="preserve">
Фонд заработной платы педагогических работников муниципальных дошкольных образовательных организаций Томской области без учета внешних совместителей</t>
    </r>
  </si>
  <si>
    <r>
      <t xml:space="preserve">Основное мероприятие 3. </t>
    </r>
    <r>
      <rPr>
        <sz val="11"/>
        <color theme="1"/>
        <rFont val="Times New Roman"/>
        <family val="1"/>
        <charset val="204"/>
      </rPr>
      <t>Обеспечение получения дополнительного образования детей</t>
    </r>
  </si>
  <si>
    <r>
      <rPr>
        <b/>
        <sz val="11"/>
        <color theme="1"/>
        <rFont val="Times New Roman"/>
        <family val="1"/>
        <charset val="204"/>
      </rPr>
      <t>Мероприятие 2.</t>
    </r>
    <r>
      <rPr>
        <sz val="11"/>
        <color theme="1"/>
        <rFont val="Times New Roman"/>
        <family val="1"/>
        <charset val="204"/>
      </rPr>
      <t xml:space="preserve">
Обеспечение персонифицированного финансирования дополнительного образования детей</t>
    </r>
  </si>
  <si>
    <r>
      <rPr>
        <b/>
        <sz val="11"/>
        <color theme="1"/>
        <rFont val="Times New Roman"/>
        <family val="1"/>
        <charset val="204"/>
      </rPr>
      <t>Мероприятие 3.</t>
    </r>
    <r>
      <rPr>
        <sz val="11"/>
        <color theme="1"/>
        <rFont val="Times New Roman"/>
        <family val="1"/>
        <charset val="204"/>
      </rPr>
      <t xml:space="preserve">
Фонд заработной платы педагогических работников муниципальных организаций дополнительного образования</t>
    </r>
  </si>
  <si>
    <r>
      <t xml:space="preserve">Основное мероприятие 4. </t>
    </r>
    <r>
      <rPr>
        <sz val="11"/>
        <color theme="1"/>
        <rFont val="Times New Roman"/>
        <family val="1"/>
        <charset val="204"/>
      </rPr>
      <t>Повышение квалификации школьных команд муниципальных общеобразовательных организаций</t>
    </r>
  </si>
  <si>
    <r>
      <rPr>
        <b/>
        <sz val="11"/>
        <color theme="1"/>
        <rFont val="Times New Roman"/>
        <family val="1"/>
        <charset val="204"/>
      </rPr>
      <t>Мероприятие 2.</t>
    </r>
    <r>
      <rPr>
        <sz val="11"/>
        <color theme="1"/>
        <rFont val="Times New Roman"/>
        <family val="1"/>
        <charset val="204"/>
      </rPr>
      <t xml:space="preserve">
Повышение квалификации школьных команд МБОУ Комсомольской СОШ</t>
    </r>
  </si>
  <si>
    <r>
      <rPr>
        <b/>
        <sz val="11"/>
        <color theme="1"/>
        <rFont val="Times New Roman"/>
        <family val="1"/>
        <charset val="204"/>
      </rPr>
      <t xml:space="preserve">Мероприятие 4.
</t>
    </r>
    <r>
      <rPr>
        <sz val="11"/>
        <color theme="1"/>
        <rFont val="Times New Roman"/>
        <family val="1"/>
        <charset val="204"/>
      </rPr>
      <t>Повышение квалификации школьных команд МАОУ Улу-Юльская СОШ</t>
    </r>
  </si>
  <si>
    <r>
      <rPr>
        <b/>
        <sz val="11"/>
        <color theme="1"/>
        <rFont val="Times New Roman"/>
        <family val="1"/>
        <charset val="204"/>
      </rPr>
      <t xml:space="preserve">Мероприятие 5.
</t>
    </r>
    <r>
      <rPr>
        <sz val="11"/>
        <color theme="1"/>
        <rFont val="Times New Roman"/>
        <family val="1"/>
        <charset val="204"/>
      </rPr>
      <t>Повышение квалификации школьных команд МБОУ Березовская СОШ, МБОУ Куяновская СОШ,МБОУ Первомайская СОШ</t>
    </r>
  </si>
  <si>
    <r>
      <rPr>
        <b/>
        <sz val="11"/>
        <color theme="1"/>
        <rFont val="Times New Roman"/>
        <family val="1"/>
        <charset val="204"/>
      </rPr>
      <t>Мероприятие 6.</t>
    </r>
    <r>
      <rPr>
        <sz val="11"/>
        <color theme="1"/>
        <rFont val="Times New Roman"/>
        <family val="1"/>
        <charset val="204"/>
      </rPr>
      <t xml:space="preserve">
Предоставление меры материального стимулирования гражданам, заключившим с органом местного самоуправления, отраслевым (функциональным) органом местной администрации, обладающим правами юридического лица,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 установленного договором о целевом обучении, трудовой деятельности в муниципальной образовательной организации на должности педагогического работника в соответствии с полученной квалификацией</t>
    </r>
  </si>
  <si>
    <r>
      <rPr>
        <b/>
        <sz val="12"/>
        <color theme="1"/>
        <rFont val="Times New Roman"/>
        <family val="1"/>
        <charset val="204"/>
      </rPr>
      <t>Основное мероприятие 1.</t>
    </r>
    <r>
      <rPr>
        <sz val="11"/>
        <color theme="1"/>
        <rFont val="Times New Roman"/>
        <family val="1"/>
        <charset val="204"/>
      </rPr>
      <t xml:space="preserve"> 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t>
    </r>
  </si>
  <si>
    <r>
      <rPr>
        <b/>
        <sz val="12"/>
        <color theme="1"/>
        <rFont val="Times New Roman"/>
        <family val="1"/>
        <charset val="204"/>
      </rPr>
      <t>Основное мероприятие 2.</t>
    </r>
    <r>
      <rPr>
        <sz val="11"/>
        <color theme="1"/>
        <rFont val="Times New Roman"/>
        <family val="1"/>
        <charset val="204"/>
      </rPr>
      <t xml:space="preserve"> Создание условий для увеличения количества общеразвивающих программ технической и естественно - научной направленности</t>
    </r>
  </si>
  <si>
    <r>
      <rPr>
        <b/>
        <sz val="11"/>
        <color theme="1"/>
        <rFont val="Times New Roman"/>
        <family val="1"/>
        <charset val="204"/>
      </rPr>
      <t xml:space="preserve">
Мероприятие 1.
</t>
    </r>
    <r>
      <rPr>
        <sz val="11"/>
        <color theme="1"/>
        <rFont val="Times New Roman"/>
        <family val="1"/>
        <charset val="204"/>
      </rPr>
      <t>Создание дополнительных мест для реализации программ дополнительного образования на базе МБОУ ДО «ЦДОД»</t>
    </r>
  </si>
  <si>
    <r>
      <t xml:space="preserve">Основное мероприятие 3. </t>
    </r>
    <r>
      <rPr>
        <sz val="11"/>
        <color theme="1"/>
        <rFont val="Times New Roman"/>
        <family val="1"/>
        <charset val="204"/>
      </rPr>
      <t xml:space="preserve">Создание условий  в образовательных организациях общего образования в соответствии с федеральными государственными образовательными стандартами </t>
    </r>
  </si>
  <si>
    <r>
      <t xml:space="preserve">
Мероприятие 1. </t>
    </r>
    <r>
      <rPr>
        <sz val="11"/>
        <color theme="1"/>
        <rFont val="Times New Roman"/>
        <family val="1"/>
        <charset val="204"/>
      </rPr>
      <t xml:space="preserve">Приобретение УМК для реализации программ начального общего, основного общего, среднего общего образования в соответствии с федеральными государственными образовательными стандартами                    </t>
    </r>
    <r>
      <rPr>
        <b/>
        <sz val="11"/>
        <color theme="1"/>
        <rFont val="Times New Roman"/>
        <family val="1"/>
        <charset val="204"/>
      </rPr>
      <t xml:space="preserve">
</t>
    </r>
  </si>
  <si>
    <r>
      <rPr>
        <b/>
        <sz val="11"/>
        <color theme="1"/>
        <rFont val="Times New Roman"/>
        <family val="1"/>
        <charset val="204"/>
      </rPr>
      <t>Мероприятие 2.</t>
    </r>
    <r>
      <rPr>
        <sz val="11"/>
        <color theme="1"/>
        <rFont val="Times New Roman"/>
        <family val="1"/>
        <charset val="204"/>
      </rPr>
      <t xml:space="preserve">
Оснащение кабинетов для реализации общеобразовательных программ по учебному предмету "Труд (Технология)" в общеобразовательных организациях муниципальных образований.</t>
    </r>
  </si>
  <si>
    <r>
      <rPr>
        <b/>
        <sz val="11"/>
        <color theme="1"/>
        <rFont val="Times New Roman"/>
        <family val="1"/>
        <charset val="204"/>
      </rPr>
      <t>Мероприятие 3.</t>
    </r>
    <r>
      <rPr>
        <sz val="11"/>
        <color theme="1"/>
        <rFont val="Times New Roman"/>
        <family val="1"/>
        <charset val="204"/>
      </rPr>
      <t xml:space="preserve">
Оснащение предметных кабинетов общеобразовательных организаций средствами обучения и воспитания</t>
    </r>
  </si>
  <si>
    <r>
      <rPr>
        <b/>
        <sz val="12"/>
        <color theme="1"/>
        <rFont val="Times New Roman"/>
        <family val="1"/>
        <charset val="204"/>
      </rPr>
      <t>Основное мероприятие 1.</t>
    </r>
    <r>
      <rPr>
        <sz val="11"/>
        <color theme="1"/>
        <rFont val="Times New Roman"/>
        <family val="1"/>
        <charset val="204"/>
      </rPr>
      <t xml:space="preserve"> Создание условий для закрепления на территории  Первомайского района педагогических работников, переезжающих на работу в сельскую местность</t>
    </r>
  </si>
  <si>
    <r>
      <rPr>
        <b/>
        <sz val="11"/>
        <color theme="1"/>
        <rFont val="Times New Roman"/>
        <family val="1"/>
        <charset val="204"/>
      </rPr>
      <t>Мероприятие 1.</t>
    </r>
    <r>
      <rPr>
        <sz val="11"/>
        <color theme="1"/>
        <rFont val="Times New Roman"/>
        <family val="1"/>
        <charset val="204"/>
      </rPr>
      <t xml:space="preserve">
Выплата единовременного денежного пособия, педагогическим работникам по программе «Земский Учитель», переехавшим в Первомайский район для работы в сельской местности</t>
    </r>
  </si>
  <si>
    <r>
      <rPr>
        <b/>
        <sz val="12"/>
        <color theme="1"/>
        <rFont val="Times New Roman"/>
        <family val="1"/>
        <charset val="204"/>
      </rPr>
      <t>Основное мероприятие 2.</t>
    </r>
    <r>
      <rPr>
        <sz val="11"/>
        <color theme="1"/>
        <rFont val="Times New Roman"/>
        <family val="1"/>
        <charset val="204"/>
      </rPr>
      <t xml:space="preserve"> Создание условий для закрепления на территории Первомайского района педагогических работников, впервые трудоустроенные по специальности в систему образования Первомайского района</t>
    </r>
  </si>
  <si>
    <r>
      <rPr>
        <b/>
        <sz val="11"/>
        <color theme="1"/>
        <rFont val="Times New Roman"/>
        <family val="1"/>
        <charset val="204"/>
      </rPr>
      <t>Мероприятие 2.</t>
    </r>
    <r>
      <rPr>
        <sz val="11"/>
        <color theme="1"/>
        <rFont val="Times New Roman"/>
        <family val="1"/>
        <charset val="204"/>
      </rPr>
      <t xml:space="preserve">
Выплата ежемесячного денежного пособия педагогическим работникам образовательных организаций Первомайского района в первый год работы</t>
    </r>
  </si>
  <si>
    <r>
      <rPr>
        <b/>
        <sz val="11"/>
        <color theme="1"/>
        <rFont val="Times New Roman"/>
        <family val="1"/>
        <charset val="204"/>
      </rPr>
      <t>Мероприятие 4.</t>
    </r>
    <r>
      <rPr>
        <sz val="11"/>
        <color theme="1"/>
        <rFont val="Times New Roman"/>
        <family val="1"/>
        <charset val="204"/>
      </rPr>
      <t xml:space="preserve">
Выплата ежемесячной стипендии студентам ВУЗов и ССУЗов, заключившим договор о целевом обучении с образовательной организацией Первомайского района</t>
    </r>
  </si>
  <si>
    <r>
      <rPr>
        <b/>
        <sz val="11"/>
        <color theme="1"/>
        <rFont val="Times New Roman"/>
        <family val="1"/>
        <charset val="204"/>
      </rPr>
      <t>Мероприятие 5.</t>
    </r>
    <r>
      <rPr>
        <sz val="11"/>
        <color theme="1"/>
        <rFont val="Times New Roman"/>
        <family val="1"/>
        <charset val="204"/>
      </rPr>
      <t xml:space="preserve">
Организация мероприятий с выпускниками ВУЗов и ССУЗов по привлечению на работу в образовательные организации Первомайского района</t>
    </r>
  </si>
  <si>
    <r>
      <t xml:space="preserve">Основное мероприятие 3. </t>
    </r>
    <r>
      <rPr>
        <sz val="11"/>
        <color theme="1"/>
        <rFont val="Times New Roman"/>
        <family val="1"/>
        <charset val="204"/>
      </rPr>
      <t>Обеспечение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 установленного постановлением Администрации Томской области от 27.05.2020 № 246а, процент</t>
    </r>
  </si>
  <si>
    <r>
      <rPr>
        <b/>
        <sz val="11"/>
        <color theme="1"/>
        <rFont val="Times New Roman"/>
        <family val="1"/>
        <charset val="204"/>
      </rPr>
      <t>Мероприятие 1.</t>
    </r>
    <r>
      <rPr>
        <sz val="11"/>
        <color theme="1"/>
        <rFont val="Times New Roman"/>
        <family val="1"/>
        <charset val="204"/>
      </rPr>
      <t xml:space="preserve">
Выплата ежемесячного денежного вознаграждения за классное руководство педагогическим работникам муниципальных общеобразовательных организаций, установленного постановлением Администрации Томской области от 27.05.2020 № 246а, процент</t>
    </r>
  </si>
  <si>
    <r>
      <rPr>
        <b/>
        <sz val="12"/>
        <color theme="1"/>
        <rFont val="Times New Roman"/>
        <family val="1"/>
        <charset val="204"/>
      </rPr>
      <t>Основное мероприятие 1.</t>
    </r>
    <r>
      <rPr>
        <sz val="11"/>
        <color theme="1"/>
        <rFont val="Times New Roman"/>
        <family val="1"/>
        <charset val="204"/>
      </rPr>
      <t xml:space="preserve"> Создание условий для  обеспечения обучающихся и воспитанников качественным и сбалансированным питанием, процент</t>
    </r>
  </si>
  <si>
    <r>
      <rPr>
        <b/>
        <sz val="11"/>
        <color theme="1"/>
        <rFont val="Times New Roman"/>
        <family val="1"/>
        <charset val="204"/>
      </rPr>
      <t>Мероприятие 1.</t>
    </r>
    <r>
      <rPr>
        <sz val="11"/>
        <color theme="1"/>
        <rFont val="Times New Roman"/>
        <family val="1"/>
        <charset val="204"/>
      </rPr>
      <t xml:space="preserve">
Обеспечение питанием отдельных категорий обучающихся, за исключением обучающихся с ОВЗ</t>
    </r>
  </si>
  <si>
    <r>
      <rPr>
        <b/>
        <sz val="11"/>
        <color theme="1"/>
        <rFont val="Times New Roman"/>
        <family val="1"/>
        <charset val="204"/>
      </rPr>
      <t>Мероприятие 2.</t>
    </r>
    <r>
      <rPr>
        <sz val="11"/>
        <color theme="1"/>
        <rFont val="Times New Roman"/>
        <family val="1"/>
        <charset val="204"/>
      </rPr>
      <t xml:space="preserve">
Обеспечение горячим  питанием обучающихся с 1 по 4 класс</t>
    </r>
  </si>
  <si>
    <r>
      <rPr>
        <b/>
        <sz val="11"/>
        <color theme="1"/>
        <rFont val="Times New Roman"/>
        <family val="1"/>
        <charset val="204"/>
      </rPr>
      <t>Мероприятие 3.</t>
    </r>
    <r>
      <rPr>
        <sz val="11"/>
        <color theme="1"/>
        <rFont val="Times New Roman"/>
        <family val="1"/>
        <charset val="204"/>
      </rPr>
      <t xml:space="preserve">
Обеспечение обучающихся с ограниченными возможностями здоровья, не проживающих в муниципальных образовательных организациях, осуществляющих образовательную деятельность по основным общеобразовательным программам, бесплатным двухразовыми питанием</t>
    </r>
  </si>
  <si>
    <r>
      <rPr>
        <b/>
        <sz val="11"/>
        <color theme="1"/>
        <rFont val="Times New Roman"/>
        <family val="1"/>
        <charset val="204"/>
      </rPr>
      <t>Мероприятие 4.</t>
    </r>
    <r>
      <rPr>
        <sz val="11"/>
        <color theme="1"/>
        <rFont val="Times New Roman"/>
        <family val="1"/>
        <charset val="204"/>
      </rPr>
      <t xml:space="preserve">
Обеспечение одноразовым бесплатным питанием обучающихся образовательных организаций из многодетных семей в соответствии с Законом Томской области от 5 июня 2024 года N 47-ОЗ "О дополнительных мерах социальной поддержки многодетных семей"</t>
    </r>
  </si>
  <si>
    <r>
      <rPr>
        <b/>
        <sz val="11"/>
        <color theme="1"/>
        <rFont val="Times New Roman"/>
        <family val="1"/>
        <charset val="204"/>
      </rPr>
      <t>Мероприятие 5.</t>
    </r>
    <r>
      <rPr>
        <sz val="11"/>
        <color theme="1"/>
        <rFont val="Times New Roman"/>
        <family val="1"/>
        <charset val="204"/>
      </rPr>
      <t xml:space="preserve">
Обеспечение бесплатным горячим питанием детей, участников специальной военной операции, обучающихся в муниципальных образовательных организациях Первомайского района</t>
    </r>
  </si>
  <si>
    <r>
      <rPr>
        <b/>
        <sz val="11"/>
        <color theme="1"/>
        <rFont val="Times New Roman"/>
        <family val="1"/>
        <charset val="204"/>
      </rPr>
      <t>Мероприятие 6.</t>
    </r>
    <r>
      <rPr>
        <sz val="11"/>
        <color theme="1"/>
        <rFont val="Times New Roman"/>
        <family val="1"/>
        <charset val="204"/>
      </rPr>
      <t xml:space="preserve">
Частичное освобождение от родительской платы, взимаемой с родителей (законных представителей) за присмотр и уход за ребенком в муниципальных образовательных учреждениях</t>
    </r>
  </si>
  <si>
    <r>
      <rPr>
        <b/>
        <sz val="12"/>
        <color theme="1"/>
        <rFont val="Times New Roman"/>
        <family val="1"/>
        <charset val="204"/>
      </rPr>
      <t>Основное мероприятие 2.</t>
    </r>
    <r>
      <rPr>
        <sz val="11"/>
        <color theme="1"/>
        <rFont val="Times New Roman"/>
        <family val="1"/>
        <charset val="204"/>
      </rPr>
      <t xml:space="preserve"> Создание условий  для  обеспечения обучающихся  всеми формами отдыха и оздоровления на базе образовательных организаций Первомайского района</t>
    </r>
  </si>
  <si>
    <r>
      <rPr>
        <b/>
        <sz val="11"/>
        <color theme="1"/>
        <rFont val="Times New Roman"/>
        <family val="1"/>
        <charset val="204"/>
      </rPr>
      <t>Мероприятие 1.</t>
    </r>
    <r>
      <rPr>
        <sz val="11"/>
        <color theme="1"/>
        <rFont val="Times New Roman"/>
        <family val="1"/>
        <charset val="204"/>
      </rPr>
      <t xml:space="preserve">
Обеспечение условий для функционирования на базе образовательных организаций в каникулярное время оздоровительных смен</t>
    </r>
  </si>
  <si>
    <r>
      <rPr>
        <b/>
        <sz val="11"/>
        <color theme="1"/>
        <rFont val="Times New Roman"/>
        <family val="1"/>
        <charset val="204"/>
      </rPr>
      <t>Мероприятие 2.</t>
    </r>
    <r>
      <rPr>
        <sz val="11"/>
        <color theme="1"/>
        <rFont val="Times New Roman"/>
        <family val="1"/>
        <charset val="204"/>
      </rPr>
      <t xml:space="preserve">
Акарицидная обработка территорий образовательных организаций, на базе которых в каникулярное время  организован отдых детей   </t>
    </r>
  </si>
  <si>
    <r>
      <rPr>
        <b/>
        <sz val="12"/>
        <color theme="1"/>
        <rFont val="Times New Roman"/>
        <family val="1"/>
        <charset val="204"/>
      </rPr>
      <t>Основное мероприятие 3.</t>
    </r>
    <r>
      <rPr>
        <sz val="11"/>
        <color theme="1"/>
        <rFont val="Times New Roman"/>
        <family val="1"/>
        <charset val="204"/>
      </rPr>
      <t xml:space="preserve"> Обеспечение предоставления услуг по освидетельствованию воспитанников и обучающихся образовательных организаций Первомайского района ТПМПК </t>
    </r>
  </si>
  <si>
    <r>
      <rPr>
        <b/>
        <sz val="11"/>
        <color theme="1"/>
        <rFont val="Times New Roman"/>
        <family val="1"/>
        <charset val="204"/>
      </rPr>
      <t>Мероприятие 1.</t>
    </r>
    <r>
      <rPr>
        <sz val="11"/>
        <color theme="1"/>
        <rFont val="Times New Roman"/>
        <family val="1"/>
        <charset val="204"/>
      </rPr>
      <t xml:space="preserve">
Обеспечение предоставления услуг по освидетельствованию воспитанников и обучающихся образовательных организаций Первомайского района ТПМПК</t>
    </r>
  </si>
  <si>
    <r>
      <rPr>
        <b/>
        <sz val="12"/>
        <color theme="1"/>
        <rFont val="Times New Roman"/>
        <family val="1"/>
        <charset val="204"/>
      </rPr>
      <t>Основное мероприятие 1.</t>
    </r>
    <r>
      <rPr>
        <sz val="11"/>
        <color theme="1"/>
        <rFont val="Times New Roman"/>
        <family val="1"/>
        <charset val="204"/>
      </rPr>
      <t xml:space="preserve"> Проведение муниципальных конкурсов различной направленности, направленных на выявление одарённых детей  </t>
    </r>
  </si>
  <si>
    <r>
      <rPr>
        <b/>
        <sz val="11"/>
        <color theme="1"/>
        <rFont val="Times New Roman"/>
        <family val="1"/>
        <charset val="204"/>
      </rPr>
      <t>Мероприятие 1.</t>
    </r>
    <r>
      <rPr>
        <sz val="11"/>
        <color theme="1"/>
        <rFont val="Times New Roman"/>
        <family val="1"/>
        <charset val="204"/>
      </rPr>
      <t xml:space="preserve">
Проведение муниципальных конкурсов различной направленности</t>
    </r>
  </si>
  <si>
    <r>
      <rPr>
        <b/>
        <sz val="11"/>
        <color theme="1"/>
        <rFont val="Times New Roman"/>
        <family val="1"/>
        <charset val="204"/>
      </rPr>
      <t>Мероприятие 2.</t>
    </r>
    <r>
      <rPr>
        <sz val="11"/>
        <color theme="1"/>
        <rFont val="Times New Roman"/>
        <family val="1"/>
        <charset val="204"/>
      </rPr>
      <t xml:space="preserve">
Оказание финансовой поддержки обучающимся образовательных организаций Первомайского района, добившихся выдающихся результатов в обучении, спорте, творчестве.</t>
    </r>
  </si>
  <si>
    <r>
      <rPr>
        <b/>
        <sz val="12"/>
        <color theme="1"/>
        <rFont val="Times New Roman"/>
        <family val="1"/>
        <charset val="204"/>
      </rPr>
      <t>Основное мероприятие 1.</t>
    </r>
    <r>
      <rPr>
        <sz val="11"/>
        <color theme="1"/>
        <rFont val="Times New Roman"/>
        <family val="1"/>
        <charset val="204"/>
      </rPr>
      <t xml:space="preserve"> Проведение мероприятий, направленных на обеспечения роста престижа труда в  системе образования Первомайского района, профессиональный рост сотрудников образовательных организаций</t>
    </r>
  </si>
  <si>
    <r>
      <rPr>
        <b/>
        <sz val="11"/>
        <color theme="1"/>
        <rFont val="Times New Roman"/>
        <family val="1"/>
        <charset val="204"/>
      </rPr>
      <t>Мероприятие 1.</t>
    </r>
    <r>
      <rPr>
        <sz val="11"/>
        <color theme="1"/>
        <rFont val="Times New Roman"/>
        <family val="1"/>
        <charset val="204"/>
      </rPr>
      <t xml:space="preserve">
Проведение мероприятий, направленных на обеспечения роста престижа труда в  системе образования Первомайского района, профессиональный рост сотрудников образовательных организаций</t>
    </r>
  </si>
  <si>
    <r>
      <rPr>
        <b/>
        <sz val="11"/>
        <color theme="1"/>
        <rFont val="Times New Roman"/>
        <family val="1"/>
        <charset val="204"/>
      </rPr>
      <t>Мероприятие 1.</t>
    </r>
    <r>
      <rPr>
        <sz val="11"/>
        <color theme="1"/>
        <rFont val="Times New Roman"/>
        <family val="1"/>
        <charset val="204"/>
      </rPr>
      <t xml:space="preserve">
Проведение пятидневных военно-полевых сборов с учащимися 10 классов школ и 2 курса ТАК</t>
    </r>
  </si>
  <si>
    <r>
      <rPr>
        <b/>
        <sz val="11"/>
        <color theme="1"/>
        <rFont val="Times New Roman"/>
        <family val="1"/>
        <charset val="204"/>
      </rPr>
      <t>Мероприятие 2.</t>
    </r>
    <r>
      <rPr>
        <sz val="11"/>
        <color theme="1"/>
        <rFont val="Times New Roman"/>
        <family val="1"/>
        <charset val="204"/>
      </rPr>
      <t xml:space="preserve">
Участие в Вахте памяти</t>
    </r>
  </si>
  <si>
    <r>
      <rPr>
        <b/>
        <sz val="11"/>
        <color theme="1"/>
        <rFont val="Times New Roman"/>
        <family val="1"/>
        <charset val="204"/>
      </rPr>
      <t>Мероприятие 3.</t>
    </r>
    <r>
      <rPr>
        <sz val="11"/>
        <color theme="1"/>
        <rFont val="Times New Roman"/>
        <family val="1"/>
        <charset val="204"/>
      </rPr>
      <t xml:space="preserve">
Оказание финансовой поддержки обучающимся образовательных организаций Первомайского района, добившихся выдающихся результатов в обучении, спорте, творчестве.</t>
    </r>
  </si>
  <si>
    <r>
      <rPr>
        <b/>
        <sz val="12"/>
        <color theme="1"/>
        <rFont val="Times New Roman"/>
        <family val="1"/>
        <charset val="204"/>
      </rPr>
      <t>Основное мероприятие 1.</t>
    </r>
    <r>
      <rPr>
        <sz val="11"/>
        <color theme="1"/>
        <rFont val="Times New Roman"/>
        <family val="1"/>
        <charset val="204"/>
      </rPr>
      <t xml:space="preserve"> Мероприятия, направленные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r>
  </si>
  <si>
    <r>
      <rPr>
        <b/>
        <sz val="11"/>
        <color theme="1"/>
        <rFont val="Times New Roman"/>
        <family val="1"/>
        <charset val="204"/>
      </rPr>
      <t>Мероприятие 1.</t>
    </r>
    <r>
      <rPr>
        <sz val="11"/>
        <color theme="1"/>
        <rFont val="Times New Roman"/>
        <family val="1"/>
        <charset val="204"/>
      </rPr>
      <t xml:space="preserve">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r>
  </si>
  <si>
    <t>Ведущий экономист</t>
  </si>
  <si>
    <t>Бардакова Надежда Владимировна</t>
  </si>
  <si>
    <t>II. Информация о достижении показателей муниципальной программы.</t>
  </si>
  <si>
    <t>Показатель</t>
  </si>
  <si>
    <t>План</t>
  </si>
  <si>
    <t>Факт</t>
  </si>
  <si>
    <t>Отклонение %</t>
  </si>
  <si>
    <t>Примечание</t>
  </si>
  <si>
    <t xml:space="preserve">                                                                                                                             </t>
  </si>
  <si>
    <t>Отношение численности детей в возрасте от 2 месяцев до 7 лет, получающих дошкольное образование в текущем году, к сумме численности детей в возрасте от 2 месяцев до 7 лет, получающих дошкольное образование в текущем году, и численности детей в возрасте от 2 месяцев до 7 лет, находящихся в очереди на получение в текущем году дошкольного образования, процент</t>
  </si>
  <si>
    <t>Доля обучающихся, которым предоставлены от 80% до 100% основных видов условий обучения (в общей численности обучающихся по основным программам общего образования), процент</t>
  </si>
  <si>
    <t>Удельный вес образовательных организаций в которых созданы  условий образовательного процесса  направленных на сохранение и укрепление здоровья обучающихся и воспитанников, процент</t>
  </si>
  <si>
    <t>Основное мероприятие  Создание благоприятных условий для развития творческих способностей, самоусовершенствования, саморазвития, самореализации и самовоспитания ученической молодежи путем выявления и раскрытия творческого, интеллектуального, духовного и физического потенциала личности.</t>
  </si>
  <si>
    <t>Количество проведённых мероприятий, направленных на обеспечения роста престижа труда в  системе образования Первомайского района, профессиональный рост сотрудников образовательных организаций, ед.</t>
  </si>
  <si>
    <r>
      <t>Цель:</t>
    </r>
    <r>
      <rPr>
        <u/>
        <sz val="12"/>
        <color theme="1"/>
        <rFont val="Times New Roman"/>
        <family val="1"/>
        <charset val="204"/>
      </rPr>
      <t xml:space="preserve"> Обеспечение доступного качественного дошкольного, начального общего, основного общего, среднего общего образования в соответствии с федеральными государственными образовательными стандартами и дополнительного образования детей</t>
    </r>
  </si>
  <si>
    <t>Доля детей в возрасте от 5 до 18 лет, получающих дополнительное образование с использованием сертификата персонифицированного финансирования дополнительного образования, в общей численности детей, получающих дополнительное образование за счет бюджетных средств (за исключением обучающихся в образовательных организациях дополнительного образования детей со специальными наименованиями «детская школа искусств», «детская музыкальная школа», «детская хоровая школа», «детская художественная школа», «детская хореографическая школа», «детская театральная школа», «детская цирковая школа», «детская школа художественных ремесел», процент</t>
  </si>
  <si>
    <t>Задача 1. Обеспечение получения дошкольного, начального общего, основного общего, среднего общего образования, создание условий для дополнительного образования детей, содействие развитию системы общего образования и дополнительного образования детей, в том числе кадрового потенциала</t>
  </si>
  <si>
    <t>Доля детей, обучающихся по основным общеобразовательным программам, в общей численности детей Первомайского района от 7 до 18 лет, процент</t>
  </si>
  <si>
    <t>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 процент</t>
  </si>
  <si>
    <t>Уровень средней заработной платы педагогических работников муниципальных дошкольных образовательных организаций Томской области без учета внешних совместителей, рублей</t>
  </si>
  <si>
    <t>Среднесписочная численность педагогических работников муниципальных дошкольных образовательных организаций Томской области без учета внешних совместителей, человек</t>
  </si>
  <si>
    <t>Уровень средней заработной платы педагогических работников муниципальных организаций дополнительного образования Томской области без учета внешних совместителей, рублей</t>
  </si>
  <si>
    <t>Среднесписочная численность педагогических работников муниципальных организаций дополнительного образования Томской области без учета внешних совместителей, человек</t>
  </si>
  <si>
    <t>Уровень заработной платы педагогических работников муниципальных общеобразовательных организаций без учета внешних совместителей, рублей</t>
  </si>
  <si>
    <t>Среднесписочная численность педагогических работников муниципальных общеобразовательных организаций без учета внешних совместителей, человек</t>
  </si>
  <si>
    <t>Удельный вес численности воспитанников дошкольных образовательных организаций в возрасте от 3 до 7 лет, охваченных образовательными программами, соответствующими федеральному государственному образовательному стандарту дошкольного образования (далее - ФГОС ДО), процент</t>
  </si>
  <si>
    <t>Доля детей в возрасте от 5 до 18 лет, проживающих в Томской области, охваченных дополнительными общеразвивающими программами технической и естественно-научной направленности, процент</t>
  </si>
  <si>
    <t>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 процент</t>
  </si>
  <si>
    <t xml:space="preserve">Задача 3. Обеспечение финансовой поддержки педагогическим работникам </t>
  </si>
  <si>
    <t>Удельный вес численности учителей, прибывших (переехавших) на работу в Первомайский район, в общей численности учителей в Первомайском районе (по программе «Земский учитель»), процент</t>
  </si>
  <si>
    <t>Количество педагогических работников, впервые  трудоустроенные по специальности в систему образования Первомайского района, ед.</t>
  </si>
  <si>
    <t xml:space="preserve">Удельный вес численности учителей,  получающих ежемесячное денежное вознаграждения за классное руководство педагогическим работникам муниципальных общеобразовательных организаций, установленного постановлением Администрации Томской области от 27.05.2020 № 246а, процент </t>
  </si>
  <si>
    <t>Удельный вес образовательных учреждений обеспечивающих качественное и сбалансированное питание</t>
  </si>
  <si>
    <t>Удельный вес обучающихся образовательных организаций, охваченных всеми формами отдыха и оздоровления</t>
  </si>
  <si>
    <t>Доля обучающихся и воспитанников, получивших услугу по освидетельствованию ТПМПК, от общего числа обучающихся и воспитанников, заявленных на получение услуги по освидетельствованию ТПМПК</t>
  </si>
  <si>
    <t>Задача 5. Создание благоприятных условий для развития творческих способностей, самоусовершенствования, саморазвития, самореализации и самовоспитания ученической молодежи путем выявления и раскрытия творческого, интеллектуального, духовного и физического потенциала личности</t>
  </si>
  <si>
    <t>Количество одаренных детей выявленных в течение года, человек</t>
  </si>
  <si>
    <t>Количество одаренных детей, проживающих на территории МО «Первомайский район», которым оказана финансовая поддержка, человек</t>
  </si>
  <si>
    <t>Задача 6. Создание условий для обеспечения роста престижа труда в  системе образования Первомайского района</t>
  </si>
  <si>
    <t>Количество проведённых мероприятий, направленных на обеспечения роста престижа труда в  системе образования Первомайского района, профессиональный рост сотрудников образовательных организаций</t>
  </si>
  <si>
    <t>Задача 7. Дальнейшее развитие и совершенствование систем патриотического воспитания и допризывной подготовки  молодёжи к военной службе,  направленных на формирование у населения высокого патриотического сознания, готовности к выполнению конституционных обязанностей, способности к позитивному изменению социальной среды, развитию и укреплению общества и государства.</t>
  </si>
  <si>
    <t>Количество проведенных военно-полевых сборов, ед.</t>
  </si>
  <si>
    <t>Количество участников в Вахте памяти (чел.)</t>
  </si>
  <si>
    <t>Количество приобретенной формы (ед.)</t>
  </si>
  <si>
    <t>Задача 8.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</si>
  <si>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 общеобразовательных организациях введены ставки советников директора по воспитанию и взаимодействию с детскими общественными объединениями и обеспечена их деятельность (ед.)</t>
  </si>
  <si>
    <t>Количество советников по воспитанию в общеобразовательных организациях (человек)</t>
  </si>
  <si>
    <t>Основное мероприятие  Обеспечение получения начального общего, основного общего, среднего общего образования</t>
  </si>
  <si>
    <t>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процент</t>
  </si>
  <si>
    <t xml:space="preserve">Основное мероприятие Обеспечение получения дополнительного образования детей </t>
  </si>
  <si>
    <t>Доля детей в возрасте от 5 до 18 лет, проживающих  на территории  МО «Первомайский район», охваченных дополнительным образованием, процент</t>
  </si>
  <si>
    <t xml:space="preserve">Основное мероприятие Повышение квалификации школьных команд муниципальных общеобразовательных организаций
</t>
  </si>
  <si>
    <t>Доля школьных команд муниципальных общеобразовательных организаций, процент</t>
  </si>
  <si>
    <t xml:space="preserve">Основное мероприятие  Создание условий  в образовательных организациях общего образования в соответствии с федеральными государственными образовательными стандартами 
</t>
  </si>
  <si>
    <t>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t>
  </si>
  <si>
    <t>Основное мероприятие  Обеспечение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 установленного постановлением Администрации Томской области от 27.05.2020 № 246а, процент</t>
  </si>
  <si>
    <t>Удельный вес численности учителей,  получающих ежемесячное денежное вознаграждения за классное руководство педагогическим работникам муниципальных общеобразовательных организаций</t>
  </si>
  <si>
    <t>Основное мероприятие Создание условий для  обеспечения обучающихся и воспитанников качественным и сбалансированным питанием, процент</t>
  </si>
  <si>
    <t>Удельный вес образовательных учреждений, обеспечивающих качественное и сбалансированное питание, процент</t>
  </si>
  <si>
    <t>Основное мероприятие  Создание условий  для  обеспечения обучающихся  всеми формами отдыха и оздоровления на базе образовательных организаций Первомайского района</t>
  </si>
  <si>
    <t xml:space="preserve">Основное мероприятие Проведение муниципальных конкурсов различной направленности, направленных на выявление одарённых детей  </t>
  </si>
  <si>
    <t>Количество одаренных детей, выявленных в течение года, человек</t>
  </si>
  <si>
    <t>Основное мероприятие Проведение мероприятий, направленных на обеспечения роста престижа труда в  системе образования Первомайского района, профессиональный рост сотрудников образовательных организаций</t>
  </si>
  <si>
    <t>Основное мероприятие Проведение муниципальных конкурсов различной направленности, направленных на выявление одарённых детей  образовательных организаций</t>
  </si>
  <si>
    <t>Количество участников (чел.)</t>
  </si>
  <si>
    <t>Основное мероприятие Мероприятия, направленные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</si>
  <si>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Количество ставок советников по воспитанию в общеобразовательных организациях (ед)</t>
  </si>
  <si>
    <t>Задача 4. Создание условий образовательного процесса  направленных на сохранение и укрепление здоровья обучающихся и воспитанников.</t>
  </si>
  <si>
    <t>Задача 2. Модернизация системы дошкольного, общего и дополнительного образования в Первомайском районе.</t>
  </si>
  <si>
    <t>«Развитие образования в Первомайском районе»</t>
  </si>
  <si>
    <t>Подпрограмма 1. «Развитие дошкольного, общего и дополнительного образования в Первомайском районе</t>
  </si>
  <si>
    <t xml:space="preserve">I. Информация об использовании средств бюджета в ходе реализации муниципальной программы.						</t>
  </si>
  <si>
    <r>
      <t xml:space="preserve">Мероприятие 1. </t>
    </r>
    <r>
      <rPr>
        <sz val="11"/>
        <color theme="1"/>
        <rFont val="Times New Roman"/>
        <family val="1"/>
        <charset val="204"/>
      </rPr>
      <t>Обеспечение получения дополнительного образования детей</t>
    </r>
  </si>
  <si>
    <r>
      <t xml:space="preserve">Мероприятие 1.
</t>
    </r>
    <r>
      <rPr>
        <sz val="11"/>
        <color theme="1"/>
        <rFont val="Times New Roman"/>
        <family val="1"/>
        <charset val="204"/>
      </rPr>
      <t>Повышение квалификации школьных команд МБОУ Куяновской СОШ</t>
    </r>
  </si>
  <si>
    <r>
      <rPr>
        <b/>
        <sz val="11"/>
        <color theme="1"/>
        <rFont val="Times New Roman"/>
        <family val="1"/>
        <charset val="204"/>
      </rPr>
      <t xml:space="preserve">Мероприятие 3. </t>
    </r>
    <r>
      <rPr>
        <sz val="11"/>
        <color theme="1"/>
        <rFont val="Times New Roman"/>
        <family val="1"/>
        <charset val="204"/>
      </rPr>
      <t>Повышение квалификации школьных команд МБОУ ООШ п. Новый</t>
    </r>
  </si>
  <si>
    <r>
      <t xml:space="preserve">Мероприятие 1.
</t>
    </r>
    <r>
      <rPr>
        <sz val="11"/>
        <color theme="1"/>
        <rFont val="Times New Roman"/>
        <family val="1"/>
        <charset val="204"/>
      </rPr>
      <t>Выплата единовременного денежного пособия педагогическим работникам  при трудоустройстве в образовательные организации Первомайского района  по специальности впервые</t>
    </r>
  </si>
  <si>
    <r>
      <t xml:space="preserve">Мероприятие 3.
</t>
    </r>
    <r>
      <rPr>
        <sz val="11"/>
        <color theme="1"/>
        <rFont val="Times New Roman"/>
        <family val="1"/>
        <charset val="204"/>
      </rPr>
      <t>Выплата ежемесячной стипендии педагогическим работникам, имеющим статус «Молодой специалист» (Стипендия Губернатора)</t>
    </r>
  </si>
  <si>
    <r>
      <t xml:space="preserve">Мероприятие 2. </t>
    </r>
    <r>
      <rPr>
        <sz val="11"/>
        <color theme="1"/>
        <rFont val="Times New Roman"/>
        <family val="1"/>
        <charset val="204"/>
      </rPr>
      <t>Учебно-методические кабинеты,централизованные бухгалтерии,группы хозяйственного обслуживани.</t>
    </r>
  </si>
  <si>
    <r>
      <t>Мероприятие 2.</t>
    </r>
    <r>
      <rPr>
        <sz val="11"/>
        <color theme="1"/>
        <rFont val="Times New Roman"/>
        <family val="1"/>
        <charset val="204"/>
      </rPr>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</si>
</sst>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3"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Times New Roman"/>
      <family val="1"/>
      <charset val="204"/>
    </font>
    <font>
      <b/>
      <sz val="16"/>
      <color theme="1"/>
      <name val="Times New Roman"/>
      <family val="1"/>
      <charset val="204"/>
    </font>
    <font>
      <sz val="14"/>
      <color theme="1"/>
      <name val="Times New Roman"/>
      <family val="1"/>
      <charset val="204"/>
    </font>
    <font>
      <sz val="10"/>
      <color theme="1"/>
      <name val="Times New Roman"/>
      <family val="1"/>
      <charset val="204"/>
    </font>
    <font>
      <sz val="14"/>
      <color theme="1"/>
      <name val="Calibri"/>
      <family val="2"/>
      <scheme val="minor"/>
    </font>
    <font>
      <b/>
      <sz val="11"/>
      <color theme="1"/>
      <name val="Times New Roman"/>
      <family val="1"/>
      <charset val="204"/>
    </font>
    <font>
      <b/>
      <sz val="12"/>
      <color theme="1"/>
      <name val="Times New Roman"/>
      <family val="1"/>
      <charset val="204"/>
    </font>
    <font>
      <sz val="22"/>
      <color theme="0"/>
      <name val="Calibri"/>
      <family val="2"/>
      <scheme val="minor"/>
    </font>
    <font>
      <b/>
      <sz val="14"/>
      <color theme="1"/>
      <name val="Times New Roman"/>
      <family val="1"/>
      <charset val="204"/>
    </font>
    <font>
      <sz val="10"/>
      <color theme="1"/>
      <name val="Calibri"/>
      <family val="2"/>
      <scheme val="minor"/>
    </font>
    <font>
      <u/>
      <sz val="12"/>
      <color theme="1"/>
      <name val="Times New Roman"/>
      <family val="1"/>
      <charset val="204"/>
    </font>
    <font>
      <sz val="12"/>
      <color theme="1"/>
      <name val="Calibri"/>
      <family val="2"/>
      <scheme val="minor"/>
    </font>
    <font>
      <i/>
      <sz val="12"/>
      <color theme="1"/>
      <name val="Times New Roman"/>
      <family val="1"/>
      <charset val="204"/>
    </font>
    <font>
      <sz val="12"/>
      <color theme="1"/>
      <name val="Times New Roman"/>
      <family val="1"/>
      <charset val="204"/>
    </font>
    <font>
      <i/>
      <sz val="12"/>
      <color theme="1"/>
      <name val="Calibri"/>
      <family val="2"/>
      <scheme val="minor"/>
    </font>
    <font>
      <b/>
      <i/>
      <sz val="12"/>
      <color theme="1"/>
      <name val="Times New Roman"/>
      <family val="1"/>
      <charset val="204"/>
    </font>
    <font>
      <i/>
      <u/>
      <sz val="12"/>
      <color theme="1"/>
      <name val="Times New Roman"/>
      <family val="1"/>
      <charset val="204"/>
    </font>
    <font>
      <b/>
      <u/>
      <sz val="11"/>
      <color theme="1"/>
      <name val="Calibri"/>
      <family val="2"/>
      <charset val="204"/>
      <scheme val="minor"/>
    </font>
    <font>
      <i/>
      <sz val="11"/>
      <color theme="1"/>
      <name val="Calibri"/>
      <family val="2"/>
      <charset val="204"/>
      <scheme val="minor"/>
    </font>
    <font>
      <i/>
      <sz val="11"/>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rgb="FFFFFF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alignment horizontal="right"/>
    </xf>
    <xf numFmtId="0" fontId="7" fillId="0" borderId="0" xfId="0" applyFont="1"/>
    <xf numFmtId="0" fontId="3" fillId="0" borderId="0" xfId="0" applyFont="1" applyAlignment="1">
      <alignment vertical="center" wrapText="1"/>
    </xf>
    <xf numFmtId="164" fontId="0" fillId="0" borderId="0" xfId="0" applyNumberFormat="1"/>
    <xf numFmtId="0" fontId="0" fillId="0" borderId="0" xfId="0" applyAlignment="1">
      <alignment horizontal="center" vertical="center"/>
    </xf>
    <xf numFmtId="0" fontId="0" fillId="2" borderId="0" xfId="0" applyFill="1"/>
    <xf numFmtId="0" fontId="12" fillId="0" borderId="0" xfId="0" applyFont="1"/>
    <xf numFmtId="0" fontId="6" fillId="0" borderId="0" xfId="0" applyFont="1" applyAlignment="1">
      <alignment horizontal="right" vertical="center"/>
    </xf>
    <xf numFmtId="0" fontId="6" fillId="0" borderId="0" xfId="0" applyFont="1" applyAlignment="1">
      <alignment horizontal="center" vertical="center"/>
    </xf>
    <xf numFmtId="0" fontId="9" fillId="4" borderId="2" xfId="0" applyFont="1" applyFill="1" applyBorder="1" applyAlignment="1">
      <alignment horizontal="center" vertical="center" wrapText="1"/>
    </xf>
    <xf numFmtId="0" fontId="9" fillId="4" borderId="2" xfId="0" applyFont="1" applyFill="1" applyBorder="1" applyAlignment="1">
      <alignment horizontal="center" vertical="center"/>
    </xf>
    <xf numFmtId="0" fontId="15" fillId="0" borderId="2" xfId="0" applyFont="1" applyBorder="1" applyAlignment="1">
      <alignment horizontal="left" vertical="center" wrapText="1"/>
    </xf>
    <xf numFmtId="0" fontId="16" fillId="0" borderId="2" xfId="0" applyFont="1" applyBorder="1" applyAlignment="1">
      <alignment horizontal="center" vertical="center"/>
    </xf>
    <xf numFmtId="2" fontId="16" fillId="0" borderId="2" xfId="0" applyNumberFormat="1" applyFont="1" applyBorder="1" applyAlignment="1">
      <alignment horizontal="center" vertical="center" wrapText="1"/>
    </xf>
    <xf numFmtId="0" fontId="14" fillId="0" borderId="2" xfId="0" applyFont="1" applyBorder="1" applyAlignment="1">
      <alignment horizontal="left"/>
    </xf>
    <xf numFmtId="0" fontId="0" fillId="2" borderId="0" xfId="0" applyFill="1" applyAlignment="1">
      <alignment horizontal="left"/>
    </xf>
    <xf numFmtId="0" fontId="0" fillId="0" borderId="0" xfId="0" applyAlignment="1">
      <alignment horizontal="left"/>
    </xf>
    <xf numFmtId="0" fontId="16" fillId="0" borderId="2" xfId="0" applyFont="1" applyBorder="1" applyAlignment="1">
      <alignment horizontal="left" vertical="center"/>
    </xf>
    <xf numFmtId="0" fontId="0" fillId="7" borderId="0" xfId="0" applyFill="1"/>
    <xf numFmtId="0" fontId="15" fillId="0" borderId="4" xfId="0" applyFont="1" applyBorder="1" applyAlignment="1">
      <alignment horizontal="left" vertical="center" wrapText="1"/>
    </xf>
    <xf numFmtId="0" fontId="16" fillId="0" borderId="4" xfId="0" applyFont="1" applyBorder="1" applyAlignment="1">
      <alignment horizontal="center" vertical="center"/>
    </xf>
    <xf numFmtId="2" fontId="16" fillId="0" borderId="4" xfId="0" applyNumberFormat="1" applyFont="1" applyBorder="1" applyAlignment="1">
      <alignment horizontal="center" vertical="center" wrapText="1"/>
    </xf>
    <xf numFmtId="0" fontId="14" fillId="0" borderId="3" xfId="0" applyFont="1" applyBorder="1" applyAlignment="1">
      <alignment horizontal="left"/>
    </xf>
    <xf numFmtId="0" fontId="16" fillId="0" borderId="5" xfId="0" applyFont="1" applyBorder="1" applyAlignment="1">
      <alignment horizontal="left" vertical="center"/>
    </xf>
    <xf numFmtId="0" fontId="9" fillId="2" borderId="3"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2" xfId="0" applyFont="1" applyFill="1" applyBorder="1" applyAlignment="1">
      <alignment horizontal="left" vertical="center"/>
    </xf>
    <xf numFmtId="0" fontId="16" fillId="2" borderId="2" xfId="0" applyFont="1" applyFill="1" applyBorder="1" applyAlignment="1">
      <alignment horizontal="center" vertical="center"/>
    </xf>
    <xf numFmtId="2" fontId="16" fillId="2" borderId="2" xfId="0" applyNumberFormat="1" applyFont="1" applyFill="1" applyBorder="1" applyAlignment="1">
      <alignment horizontal="center" vertical="center" wrapText="1"/>
    </xf>
    <xf numFmtId="0" fontId="16" fillId="2" borderId="2" xfId="0" applyFont="1" applyFill="1" applyBorder="1" applyAlignment="1">
      <alignment horizontal="left" vertical="center"/>
    </xf>
    <xf numFmtId="0" fontId="13" fillId="2" borderId="3"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0" borderId="2" xfId="0" applyFont="1" applyBorder="1" applyAlignment="1">
      <alignment wrapText="1"/>
    </xf>
    <xf numFmtId="0" fontId="17" fillId="0" borderId="2" xfId="0" applyFont="1" applyBorder="1" applyAlignment="1">
      <alignment horizontal="left"/>
    </xf>
    <xf numFmtId="0" fontId="15" fillId="0" borderId="2" xfId="0" applyFont="1" applyBorder="1" applyAlignment="1">
      <alignment horizontal="left" vertical="center"/>
    </xf>
    <xf numFmtId="0" fontId="17" fillId="0" borderId="3" xfId="0" applyFont="1" applyBorder="1" applyAlignment="1">
      <alignment horizontal="left"/>
    </xf>
    <xf numFmtId="0" fontId="15" fillId="0" borderId="0" xfId="0" applyFont="1" applyAlignment="1">
      <alignment horizontal="left" wrapText="1"/>
    </xf>
    <xf numFmtId="0" fontId="15" fillId="0" borderId="2" xfId="0" applyFont="1" applyBorder="1" applyAlignment="1">
      <alignment horizontal="left" wrapText="1"/>
    </xf>
    <xf numFmtId="0" fontId="15" fillId="0" borderId="2" xfId="0" applyFont="1" applyBorder="1" applyAlignment="1">
      <alignment horizontal="center" vertical="center"/>
    </xf>
    <xf numFmtId="2" fontId="15"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20" fillId="2" borderId="0" xfId="0" applyFont="1" applyFill="1" applyAlignment="1">
      <alignment horizontal="left"/>
    </xf>
    <xf numFmtId="0" fontId="15" fillId="0" borderId="0" xfId="0" applyFont="1" applyAlignment="1">
      <alignment horizontal="center" vertical="center"/>
    </xf>
    <xf numFmtId="0" fontId="15" fillId="2" borderId="2" xfId="0" applyFont="1" applyFill="1" applyBorder="1" applyAlignment="1">
      <alignment horizontal="center" vertical="center" wrapText="1"/>
    </xf>
    <xf numFmtId="0" fontId="18" fillId="2" borderId="2" xfId="0" applyFont="1" applyFill="1" applyBorder="1" applyAlignment="1">
      <alignment horizontal="left" vertical="center" wrapText="1"/>
    </xf>
    <xf numFmtId="0" fontId="15" fillId="0" borderId="0" xfId="0" applyFont="1" applyAlignment="1">
      <alignment wrapText="1"/>
    </xf>
    <xf numFmtId="0" fontId="18" fillId="2" borderId="2" xfId="0" applyFont="1" applyFill="1" applyBorder="1" applyAlignment="1">
      <alignment horizontal="left" vertical="center"/>
    </xf>
    <xf numFmtId="0" fontId="19" fillId="2" borderId="3"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15" fillId="2" borderId="2" xfId="0" applyFont="1" applyFill="1" applyBorder="1" applyAlignment="1">
      <alignment horizontal="center" vertical="center"/>
    </xf>
    <xf numFmtId="2" fontId="15" fillId="2" borderId="2" xfId="0" applyNumberFormat="1" applyFont="1" applyFill="1" applyBorder="1" applyAlignment="1">
      <alignment horizontal="center" vertical="center" wrapText="1"/>
    </xf>
    <xf numFmtId="0" fontId="15" fillId="2" borderId="2" xfId="0" applyFont="1" applyFill="1" applyBorder="1" applyAlignment="1">
      <alignment horizontal="left" vertical="center"/>
    </xf>
    <xf numFmtId="0" fontId="17" fillId="2" borderId="3" xfId="0" applyFont="1" applyFill="1" applyBorder="1" applyAlignment="1">
      <alignment horizontal="left"/>
    </xf>
    <xf numFmtId="0" fontId="21" fillId="0" borderId="0" xfId="0" applyFont="1" applyAlignment="1">
      <alignment wrapText="1"/>
    </xf>
    <xf numFmtId="0" fontId="22" fillId="2" borderId="0" xfId="0" applyFont="1" applyFill="1"/>
    <xf numFmtId="0" fontId="22" fillId="0" borderId="0" xfId="0" applyFont="1"/>
    <xf numFmtId="0" fontId="21" fillId="0" borderId="2" xfId="0" applyFont="1" applyBorder="1" applyAlignment="1">
      <alignment wrapText="1"/>
    </xf>
    <xf numFmtId="0" fontId="5" fillId="0" borderId="0" xfId="0" applyFont="1" applyAlignment="1">
      <alignment horizontal="right"/>
    </xf>
    <xf numFmtId="0" fontId="5" fillId="0" borderId="0" xfId="0" applyFont="1" applyAlignment="1">
      <alignment horizontal="center"/>
    </xf>
    <xf numFmtId="0" fontId="5" fillId="0" borderId="1" xfId="0" applyFont="1" applyBorder="1" applyAlignment="1">
      <alignment horizontal="center"/>
    </xf>
    <xf numFmtId="0" fontId="6" fillId="0" borderId="0" xfId="0" applyFont="1" applyAlignment="1">
      <alignment horizontal="center"/>
    </xf>
    <xf numFmtId="0" fontId="3" fillId="0" borderId="0" xfId="0" applyFont="1" applyAlignment="1">
      <alignment horizontal="right" wrapText="1"/>
    </xf>
    <xf numFmtId="0" fontId="5" fillId="0" borderId="0" xfId="0" applyFont="1" applyAlignment="1">
      <alignment horizontal="left"/>
    </xf>
    <xf numFmtId="0" fontId="10" fillId="2" borderId="0" xfId="0" applyFont="1" applyFill="1" applyAlignment="1">
      <alignment horizontal="center"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0" fontId="11" fillId="0" borderId="0" xfId="0" applyFont="1" applyAlignment="1">
      <alignment horizontal="center" vertical="center"/>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5"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9" fillId="6" borderId="5" xfId="0" applyFont="1" applyFill="1" applyBorder="1" applyAlignment="1">
      <alignment horizontal="left" vertical="center" wrapText="1"/>
    </xf>
    <xf numFmtId="0" fontId="9" fillId="3" borderId="4" xfId="0" applyFont="1" applyFill="1" applyBorder="1" applyAlignment="1">
      <alignment horizontal="left" vertical="center"/>
    </xf>
    <xf numFmtId="0" fontId="9" fillId="3" borderId="5" xfId="0" applyFont="1" applyFill="1" applyBorder="1" applyAlignment="1">
      <alignment horizontal="left"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1" fillId="2" borderId="0" xfId="0" applyFont="1" applyFill="1"/>
    <xf numFmtId="0" fontId="1" fillId="0" borderId="0" xfId="0" applyFont="1"/>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3" fillId="0" borderId="2" xfId="0" applyFont="1" applyFill="1" applyBorder="1" applyAlignment="1">
      <alignment horizontal="right" vertical="center" wrapText="1"/>
    </xf>
    <xf numFmtId="164" fontId="8" fillId="0" borderId="2" xfId="0" applyNumberFormat="1" applyFont="1" applyFill="1" applyBorder="1" applyAlignment="1">
      <alignment vertical="center" wrapText="1"/>
    </xf>
    <xf numFmtId="164" fontId="3" fillId="0" borderId="2" xfId="0" applyNumberFormat="1" applyFont="1" applyFill="1" applyBorder="1" applyAlignment="1">
      <alignment vertical="center" wrapText="1"/>
    </xf>
    <xf numFmtId="0" fontId="3" fillId="0" borderId="2" xfId="0" applyFont="1" applyFill="1" applyBorder="1" applyAlignment="1">
      <alignment vertical="center" wrapText="1"/>
    </xf>
    <xf numFmtId="0" fontId="8" fillId="0" borderId="3" xfId="0" applyFont="1" applyFill="1" applyBorder="1" applyAlignment="1">
      <alignment horizontal="left" vertical="center" wrapText="1"/>
    </xf>
    <xf numFmtId="0" fontId="11" fillId="0" borderId="0" xfId="0" applyFont="1" applyFill="1" applyAlignment="1">
      <alignment horizontal="center" vertical="center" wrapText="1"/>
    </xf>
    <xf numFmtId="0" fontId="2" fillId="0" borderId="0" xfId="0" applyFont="1" applyFill="1" applyAlignment="1">
      <alignment horizontal="center"/>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right" vertical="center" wrapText="1"/>
    </xf>
    <xf numFmtId="0" fontId="8" fillId="0" borderId="2" xfId="0" applyFont="1" applyFill="1" applyBorder="1" applyAlignment="1">
      <alignmen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5"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1"/>
  <sheetViews>
    <sheetView view="pageLayout" zoomScaleNormal="100" workbookViewId="0">
      <selection activeCell="A25" sqref="A25:J25"/>
    </sheetView>
  </sheetViews>
  <sheetFormatPr defaultRowHeight="15" x14ac:dyDescent="0.25"/>
  <cols>
    <col min="1" max="5" width="5.140625" customWidth="1"/>
    <col min="6" max="6" width="9.140625" customWidth="1"/>
    <col min="7" max="7" width="6.28515625" customWidth="1"/>
    <col min="10" max="10" width="26.7109375" customWidth="1"/>
  </cols>
  <sheetData>
    <row r="1" spans="1:10" ht="77.25" customHeight="1" x14ac:dyDescent="0.25">
      <c r="A1" s="1"/>
      <c r="B1" s="1"/>
      <c r="C1" s="1"/>
      <c r="D1" s="1"/>
      <c r="E1" s="1"/>
      <c r="F1" s="1"/>
      <c r="G1" s="1"/>
      <c r="H1" s="65" t="s">
        <v>0</v>
      </c>
      <c r="I1" s="65"/>
      <c r="J1" s="65"/>
    </row>
    <row r="2" spans="1:10" x14ac:dyDescent="0.25">
      <c r="A2" s="1"/>
      <c r="B2" s="1"/>
      <c r="C2" s="1"/>
      <c r="D2" s="1"/>
      <c r="E2" s="1"/>
      <c r="F2" s="1"/>
      <c r="G2" s="1"/>
      <c r="H2" s="1"/>
      <c r="I2" s="1"/>
      <c r="J2" s="1"/>
    </row>
    <row r="3" spans="1:10" x14ac:dyDescent="0.25">
      <c r="A3" s="1"/>
      <c r="B3" s="1"/>
      <c r="C3" s="1"/>
      <c r="D3" s="1"/>
      <c r="E3" s="1"/>
      <c r="F3" s="1"/>
      <c r="G3" s="1"/>
      <c r="H3" s="1"/>
      <c r="I3" s="1"/>
      <c r="J3" s="1"/>
    </row>
    <row r="4" spans="1:10" x14ac:dyDescent="0.25">
      <c r="A4" s="1"/>
      <c r="B4" s="1"/>
      <c r="C4" s="1"/>
      <c r="D4" s="1"/>
      <c r="E4" s="1"/>
      <c r="F4" s="1"/>
      <c r="G4" s="1"/>
      <c r="H4" s="1"/>
      <c r="I4" s="1"/>
      <c r="J4" s="1"/>
    </row>
    <row r="5" spans="1:10" x14ac:dyDescent="0.25">
      <c r="A5" s="1"/>
      <c r="B5" s="1"/>
      <c r="C5" s="1"/>
      <c r="D5" s="1"/>
      <c r="E5" s="1"/>
      <c r="F5" s="1"/>
      <c r="G5" s="1"/>
      <c r="H5" s="1"/>
      <c r="I5" s="1"/>
      <c r="J5" s="1"/>
    </row>
    <row r="6" spans="1:10" x14ac:dyDescent="0.25">
      <c r="A6" s="1"/>
      <c r="B6" s="1"/>
      <c r="C6" s="1"/>
      <c r="D6" s="1"/>
      <c r="E6" s="1"/>
      <c r="F6" s="1"/>
      <c r="G6" s="1"/>
      <c r="H6" s="1"/>
      <c r="I6" s="1"/>
      <c r="J6" s="1"/>
    </row>
    <row r="7" spans="1:10" x14ac:dyDescent="0.25">
      <c r="A7" s="1"/>
      <c r="B7" s="1"/>
      <c r="C7" s="1"/>
      <c r="D7" s="1"/>
      <c r="E7" s="1"/>
      <c r="F7" s="1"/>
      <c r="G7" s="1"/>
      <c r="H7" s="1"/>
      <c r="I7" s="1"/>
      <c r="J7" s="1"/>
    </row>
    <row r="8" spans="1:10" x14ac:dyDescent="0.25">
      <c r="A8" s="1"/>
      <c r="B8" s="1"/>
      <c r="C8" s="1"/>
      <c r="D8" s="1"/>
      <c r="E8" s="1"/>
      <c r="F8" s="1"/>
      <c r="G8" s="1"/>
      <c r="H8" s="1"/>
      <c r="I8" s="1"/>
      <c r="J8" s="1"/>
    </row>
    <row r="9" spans="1:10" x14ac:dyDescent="0.25">
      <c r="A9" s="1"/>
      <c r="B9" s="1"/>
      <c r="C9" s="1"/>
      <c r="D9" s="1"/>
      <c r="E9" s="1"/>
      <c r="F9" s="1"/>
      <c r="G9" s="1"/>
      <c r="H9" s="1"/>
      <c r="I9" s="1"/>
      <c r="J9" s="1"/>
    </row>
    <row r="10" spans="1:10" x14ac:dyDescent="0.25">
      <c r="A10" s="1"/>
      <c r="B10" s="1"/>
      <c r="C10" s="1"/>
      <c r="D10" s="1"/>
      <c r="E10" s="1"/>
      <c r="F10" s="1"/>
      <c r="G10" s="1"/>
      <c r="H10" s="1"/>
      <c r="I10" s="1"/>
      <c r="J10" s="1"/>
    </row>
    <row r="11" spans="1:10" ht="18.75" x14ac:dyDescent="0.25">
      <c r="A11" s="71" t="s">
        <v>1</v>
      </c>
      <c r="B11" s="71"/>
      <c r="C11" s="71"/>
      <c r="D11" s="71"/>
      <c r="E11" s="71"/>
      <c r="F11" s="71"/>
      <c r="G11" s="71"/>
      <c r="H11" s="71"/>
      <c r="I11" s="71"/>
      <c r="J11" s="71"/>
    </row>
    <row r="12" spans="1:10" x14ac:dyDescent="0.25">
      <c r="A12" s="1"/>
      <c r="B12" s="1"/>
      <c r="C12" s="1"/>
      <c r="D12" s="1"/>
      <c r="E12" s="1"/>
      <c r="F12" s="1"/>
      <c r="G12" s="1"/>
      <c r="H12" s="1"/>
      <c r="I12" s="1"/>
      <c r="J12" s="1"/>
    </row>
    <row r="13" spans="1:10" ht="42" customHeight="1" x14ac:dyDescent="0.25">
      <c r="A13" s="80" t="s">
        <v>141</v>
      </c>
      <c r="B13" s="80"/>
      <c r="C13" s="80"/>
      <c r="D13" s="80"/>
      <c r="E13" s="80"/>
      <c r="F13" s="80"/>
      <c r="G13" s="80"/>
      <c r="H13" s="80"/>
      <c r="I13" s="80"/>
      <c r="J13" s="80"/>
    </row>
    <row r="14" spans="1:10" x14ac:dyDescent="0.25">
      <c r="A14" s="81" t="s">
        <v>142</v>
      </c>
      <c r="B14" s="81"/>
      <c r="C14" s="81"/>
      <c r="D14" s="81"/>
      <c r="E14" s="81"/>
      <c r="F14" s="81"/>
      <c r="G14" s="81"/>
      <c r="H14" s="81"/>
      <c r="I14" s="81"/>
      <c r="J14" s="81"/>
    </row>
    <row r="15" spans="1:10" ht="49.15" customHeight="1" x14ac:dyDescent="0.25">
      <c r="A15" s="81"/>
      <c r="B15" s="81"/>
      <c r="C15" s="81"/>
      <c r="D15" s="81"/>
      <c r="E15" s="81"/>
      <c r="F15" s="81"/>
      <c r="G15" s="81"/>
      <c r="H15" s="81"/>
      <c r="I15" s="81"/>
      <c r="J15" s="81"/>
    </row>
    <row r="16" spans="1:10" ht="20.25" x14ac:dyDescent="0.3">
      <c r="A16" s="61" t="s">
        <v>2</v>
      </c>
      <c r="B16" s="61"/>
      <c r="C16" s="61"/>
      <c r="D16" s="61"/>
      <c r="E16" s="61"/>
      <c r="F16" s="2">
        <v>2025</v>
      </c>
      <c r="G16" s="66" t="s">
        <v>3</v>
      </c>
      <c r="H16" s="66"/>
      <c r="I16" s="66"/>
      <c r="J16" s="66"/>
    </row>
    <row r="17" spans="1:10" ht="18.75" x14ac:dyDescent="0.3">
      <c r="A17" s="3"/>
      <c r="B17" s="3"/>
      <c r="C17" s="3"/>
      <c r="D17" s="3"/>
      <c r="E17" s="3"/>
      <c r="F17" s="3"/>
      <c r="G17" s="3"/>
      <c r="H17" s="3"/>
      <c r="I17" s="3"/>
      <c r="J17" s="3"/>
    </row>
    <row r="18" spans="1:10" ht="18.75" x14ac:dyDescent="0.3">
      <c r="A18" s="3"/>
      <c r="B18" s="3"/>
      <c r="C18" s="3"/>
      <c r="D18" s="3"/>
      <c r="E18" s="3"/>
      <c r="F18" s="3"/>
      <c r="G18" s="3"/>
      <c r="H18" s="3"/>
      <c r="I18" s="3"/>
      <c r="J18" s="3"/>
    </row>
    <row r="19" spans="1:10" ht="18.75" x14ac:dyDescent="0.3">
      <c r="A19" s="3"/>
      <c r="B19" s="3"/>
      <c r="C19" s="3"/>
      <c r="D19" s="3"/>
      <c r="E19" s="3"/>
      <c r="F19" s="3"/>
      <c r="G19" s="3"/>
      <c r="H19" s="3"/>
      <c r="I19" s="3"/>
      <c r="J19" s="3"/>
    </row>
    <row r="20" spans="1:10" ht="18.75" x14ac:dyDescent="0.3">
      <c r="A20" s="61" t="s">
        <v>4</v>
      </c>
      <c r="B20" s="61"/>
      <c r="C20" s="61"/>
      <c r="D20" s="61"/>
      <c r="E20" s="61"/>
      <c r="F20" s="61"/>
      <c r="G20" s="61"/>
      <c r="H20" s="61"/>
      <c r="I20" s="61"/>
      <c r="J20" s="61"/>
    </row>
    <row r="21" spans="1:10" ht="18.75" x14ac:dyDescent="0.3">
      <c r="A21" s="4"/>
      <c r="B21" s="4"/>
      <c r="C21" s="4"/>
      <c r="D21" s="4"/>
      <c r="E21" s="4"/>
      <c r="F21" s="4"/>
      <c r="G21" s="4"/>
      <c r="H21" s="4"/>
      <c r="I21" s="4"/>
      <c r="J21" s="4"/>
    </row>
    <row r="22" spans="1:10" ht="18.75" x14ac:dyDescent="0.3">
      <c r="A22" s="62" t="s">
        <v>72</v>
      </c>
      <c r="B22" s="62"/>
      <c r="C22" s="62"/>
      <c r="D22" s="62"/>
      <c r="E22" s="62"/>
      <c r="F22" s="63"/>
      <c r="G22" s="63"/>
      <c r="H22" s="61" t="s">
        <v>73</v>
      </c>
      <c r="I22" s="61"/>
      <c r="J22" s="61"/>
    </row>
    <row r="23" spans="1:10" x14ac:dyDescent="0.25">
      <c r="A23" s="64" t="s">
        <v>5</v>
      </c>
      <c r="B23" s="64"/>
      <c r="C23" s="64"/>
      <c r="D23" s="64"/>
      <c r="E23" s="64"/>
      <c r="F23" s="64" t="s">
        <v>6</v>
      </c>
      <c r="G23" s="64"/>
      <c r="H23" s="64" t="s">
        <v>7</v>
      </c>
      <c r="I23" s="64"/>
      <c r="J23" s="64"/>
    </row>
    <row r="24" spans="1:10" ht="18.75" x14ac:dyDescent="0.3">
      <c r="A24" s="3"/>
      <c r="B24" s="3"/>
      <c r="C24" s="3"/>
      <c r="D24" s="3"/>
      <c r="E24" s="3"/>
      <c r="F24" s="3"/>
      <c r="G24" s="3"/>
      <c r="H24" s="3"/>
      <c r="I24" s="3"/>
      <c r="J24" s="3"/>
    </row>
    <row r="25" spans="1:10" ht="18.75" x14ac:dyDescent="0.3">
      <c r="A25" s="61" t="s">
        <v>8</v>
      </c>
      <c r="B25" s="61"/>
      <c r="C25" s="61"/>
      <c r="D25" s="61"/>
      <c r="E25" s="61"/>
      <c r="F25" s="61"/>
      <c r="G25" s="61"/>
      <c r="H25" s="61"/>
      <c r="I25" s="61"/>
      <c r="J25" s="61"/>
    </row>
    <row r="26" spans="1:10" ht="18.75" x14ac:dyDescent="0.3">
      <c r="A26" s="3"/>
      <c r="B26" s="3"/>
      <c r="C26" s="3"/>
      <c r="D26" s="3"/>
      <c r="E26" s="3"/>
      <c r="F26" s="3"/>
      <c r="G26" s="3"/>
      <c r="H26" s="3"/>
      <c r="I26" s="61" t="s">
        <v>9</v>
      </c>
      <c r="J26" s="61"/>
    </row>
    <row r="27" spans="1:10" ht="18.75" x14ac:dyDescent="0.3">
      <c r="A27" s="3"/>
      <c r="B27" s="3"/>
      <c r="C27" s="3"/>
      <c r="D27" s="3"/>
      <c r="E27" s="3"/>
      <c r="F27" s="3"/>
      <c r="G27" s="3"/>
      <c r="H27" s="3"/>
      <c r="I27" s="3"/>
      <c r="J27" s="3"/>
    </row>
    <row r="28" spans="1:10" ht="18.75" x14ac:dyDescent="0.3">
      <c r="A28" s="3"/>
      <c r="B28" s="3"/>
      <c r="C28" s="3"/>
      <c r="D28" s="3"/>
      <c r="E28" s="3"/>
      <c r="F28" s="3"/>
      <c r="G28" s="3"/>
      <c r="H28" s="3"/>
      <c r="I28" s="3"/>
      <c r="J28" s="3"/>
    </row>
    <row r="29" spans="1:10" ht="18.75" x14ac:dyDescent="0.3">
      <c r="A29" s="3"/>
      <c r="B29" s="3"/>
      <c r="C29" s="3"/>
      <c r="D29" s="3"/>
      <c r="E29" s="3"/>
      <c r="F29" s="3"/>
      <c r="G29" s="3"/>
      <c r="H29" s="3"/>
      <c r="I29" s="3"/>
      <c r="J29" s="3"/>
    </row>
    <row r="30" spans="1:10" ht="18.75" x14ac:dyDescent="0.3">
      <c r="A30" s="3"/>
      <c r="B30" s="3"/>
      <c r="C30" s="3"/>
      <c r="D30" s="3"/>
      <c r="E30" s="3"/>
      <c r="F30" s="3"/>
      <c r="G30" s="3"/>
      <c r="H30" s="3"/>
      <c r="I30" s="3"/>
      <c r="J30" s="3"/>
    </row>
    <row r="31" spans="1:10" ht="18.75" x14ac:dyDescent="0.3">
      <c r="A31" s="3"/>
      <c r="B31" s="3"/>
      <c r="C31" s="3"/>
      <c r="D31" s="3"/>
      <c r="E31" s="3"/>
      <c r="F31" s="3"/>
      <c r="G31" s="3"/>
      <c r="H31" s="3"/>
      <c r="I31" s="3"/>
      <c r="J31" s="3"/>
    </row>
    <row r="32" spans="1:10" ht="18.75" x14ac:dyDescent="0.3">
      <c r="A32" s="3"/>
      <c r="B32" s="3"/>
      <c r="C32" s="3"/>
      <c r="D32" s="3"/>
      <c r="E32" s="3"/>
      <c r="F32" s="3"/>
      <c r="G32" s="3"/>
      <c r="H32" s="3"/>
      <c r="I32" s="3"/>
      <c r="J32" s="3"/>
    </row>
    <row r="33" spans="1:10" ht="18.75" x14ac:dyDescent="0.3">
      <c r="A33" s="3"/>
      <c r="B33" s="3"/>
      <c r="C33" s="3"/>
      <c r="D33" s="3"/>
      <c r="E33" s="3"/>
      <c r="F33" s="3"/>
      <c r="G33" s="3"/>
      <c r="H33" s="3"/>
      <c r="I33" s="3"/>
      <c r="J33" s="3"/>
    </row>
    <row r="34" spans="1:10" ht="18.75" x14ac:dyDescent="0.3">
      <c r="A34" s="3"/>
      <c r="B34" s="3"/>
      <c r="C34" s="3"/>
      <c r="D34" s="3"/>
      <c r="E34" s="3"/>
      <c r="F34" s="3"/>
      <c r="G34" s="3"/>
      <c r="H34" s="3"/>
      <c r="I34" s="3"/>
      <c r="J34" s="3"/>
    </row>
    <row r="35" spans="1:10" ht="18.75" x14ac:dyDescent="0.3">
      <c r="A35" s="3"/>
      <c r="B35" s="3"/>
      <c r="C35" s="3"/>
      <c r="D35" s="3"/>
      <c r="E35" s="3"/>
      <c r="F35" s="3"/>
      <c r="G35" s="3"/>
      <c r="H35" s="3"/>
      <c r="I35" s="3"/>
      <c r="J35" s="3"/>
    </row>
    <row r="36" spans="1:10" ht="18.75" x14ac:dyDescent="0.3">
      <c r="A36" s="3"/>
      <c r="B36" s="3"/>
      <c r="C36" s="3"/>
      <c r="D36" s="3"/>
      <c r="E36" s="3"/>
      <c r="F36" s="3"/>
      <c r="G36" s="3"/>
      <c r="H36" s="3"/>
      <c r="I36" s="3"/>
      <c r="J36" s="3"/>
    </row>
    <row r="37" spans="1:10" ht="18.75" x14ac:dyDescent="0.3">
      <c r="A37" s="3"/>
      <c r="B37" s="3"/>
      <c r="C37" s="3"/>
      <c r="D37" s="3"/>
      <c r="E37" s="3"/>
      <c r="F37" s="3"/>
      <c r="G37" s="3"/>
      <c r="H37" s="3"/>
      <c r="I37" s="3"/>
      <c r="J37" s="3"/>
    </row>
    <row r="38" spans="1:10" ht="18.75" x14ac:dyDescent="0.3">
      <c r="A38" s="3"/>
      <c r="B38" s="3"/>
      <c r="C38" s="3"/>
      <c r="D38" s="3"/>
      <c r="E38" s="3"/>
      <c r="F38" s="3"/>
      <c r="G38" s="3"/>
      <c r="H38" s="3"/>
      <c r="I38" s="3"/>
      <c r="J38" s="3"/>
    </row>
    <row r="39" spans="1:10" ht="18.75" x14ac:dyDescent="0.3">
      <c r="A39" s="3"/>
      <c r="B39" s="3"/>
      <c r="C39" s="3"/>
      <c r="D39" s="3"/>
      <c r="E39" s="3"/>
      <c r="F39" s="3"/>
      <c r="G39" s="3"/>
      <c r="H39" s="3"/>
      <c r="I39" s="3"/>
      <c r="J39" s="3"/>
    </row>
    <row r="40" spans="1:10" ht="18.75" x14ac:dyDescent="0.3">
      <c r="A40" s="3"/>
      <c r="B40" s="3"/>
      <c r="C40" s="3"/>
      <c r="D40" s="3"/>
      <c r="E40" s="3"/>
      <c r="F40" s="3"/>
      <c r="G40" s="3"/>
      <c r="H40" s="3"/>
      <c r="I40" s="3"/>
      <c r="J40" s="3"/>
    </row>
    <row r="41" spans="1:10" ht="18.75" x14ac:dyDescent="0.3">
      <c r="A41" s="3"/>
      <c r="B41" s="3"/>
      <c r="C41" s="3"/>
      <c r="D41" s="3"/>
      <c r="E41" s="3"/>
      <c r="F41" s="3"/>
      <c r="G41" s="3"/>
      <c r="H41" s="3"/>
      <c r="I41" s="3"/>
      <c r="J41" s="3"/>
    </row>
    <row r="42" spans="1:10" ht="18.75" x14ac:dyDescent="0.3">
      <c r="A42" s="3"/>
      <c r="B42" s="3"/>
      <c r="C42" s="3"/>
      <c r="D42" s="3"/>
      <c r="E42" s="3"/>
      <c r="F42" s="3"/>
      <c r="G42" s="3"/>
      <c r="H42" s="3"/>
      <c r="I42" s="3"/>
      <c r="J42" s="3"/>
    </row>
    <row r="43" spans="1:10" ht="18.75" x14ac:dyDescent="0.3">
      <c r="A43" s="3"/>
      <c r="B43" s="3"/>
      <c r="C43" s="3"/>
      <c r="D43" s="3"/>
      <c r="E43" s="3"/>
      <c r="F43" s="3"/>
      <c r="G43" s="3"/>
      <c r="H43" s="3"/>
      <c r="I43" s="3"/>
      <c r="J43" s="3"/>
    </row>
    <row r="44" spans="1:10" ht="18.75" x14ac:dyDescent="0.3">
      <c r="A44" s="3"/>
      <c r="B44" s="3"/>
      <c r="C44" s="3"/>
      <c r="D44" s="3"/>
      <c r="E44" s="3"/>
      <c r="F44" s="3"/>
      <c r="G44" s="3"/>
      <c r="H44" s="3"/>
      <c r="I44" s="3"/>
      <c r="J44" s="3"/>
    </row>
    <row r="45" spans="1:10" ht="18.75" x14ac:dyDescent="0.3">
      <c r="A45" s="3"/>
      <c r="B45" s="3"/>
      <c r="C45" s="3"/>
      <c r="D45" s="3"/>
      <c r="E45" s="3"/>
      <c r="F45" s="3"/>
      <c r="G45" s="3"/>
      <c r="H45" s="3"/>
      <c r="I45" s="3"/>
      <c r="J45" s="3"/>
    </row>
    <row r="46" spans="1:10" ht="18.75" x14ac:dyDescent="0.3">
      <c r="A46" s="5"/>
      <c r="B46" s="5"/>
      <c r="C46" s="5"/>
      <c r="D46" s="5"/>
      <c r="E46" s="5"/>
      <c r="F46" s="5"/>
      <c r="G46" s="5"/>
      <c r="H46" s="5"/>
      <c r="I46" s="5"/>
      <c r="J46" s="5"/>
    </row>
    <row r="47" spans="1:10" ht="18.75" x14ac:dyDescent="0.3">
      <c r="A47" s="5"/>
      <c r="B47" s="5"/>
      <c r="C47" s="5"/>
      <c r="D47" s="5"/>
      <c r="E47" s="5"/>
      <c r="F47" s="5"/>
      <c r="G47" s="5"/>
      <c r="H47" s="5"/>
      <c r="I47" s="5"/>
      <c r="J47" s="5"/>
    </row>
    <row r="48" spans="1:10" ht="18.75" x14ac:dyDescent="0.3">
      <c r="A48" s="5"/>
      <c r="B48" s="5"/>
      <c r="C48" s="5"/>
      <c r="D48" s="5"/>
      <c r="E48" s="5"/>
      <c r="F48" s="5"/>
      <c r="G48" s="5"/>
      <c r="H48" s="5"/>
      <c r="I48" s="5"/>
      <c r="J48" s="5"/>
    </row>
    <row r="49" spans="1:10" ht="18.75" x14ac:dyDescent="0.3">
      <c r="A49" s="5"/>
      <c r="B49" s="5"/>
      <c r="C49" s="5"/>
      <c r="D49" s="5"/>
      <c r="E49" s="5"/>
      <c r="F49" s="5"/>
      <c r="G49" s="5"/>
      <c r="H49" s="5"/>
      <c r="I49" s="5"/>
      <c r="J49" s="5"/>
    </row>
    <row r="50" spans="1:10" ht="18.75" x14ac:dyDescent="0.3">
      <c r="A50" s="5"/>
      <c r="B50" s="5"/>
      <c r="C50" s="5"/>
      <c r="D50" s="5"/>
      <c r="E50" s="5"/>
      <c r="F50" s="5"/>
      <c r="G50" s="5"/>
      <c r="H50" s="5"/>
      <c r="I50" s="5"/>
      <c r="J50" s="5"/>
    </row>
    <row r="51" spans="1:10" ht="18.75" x14ac:dyDescent="0.3">
      <c r="A51" s="5"/>
      <c r="B51" s="5"/>
      <c r="C51" s="5"/>
      <c r="D51" s="5"/>
      <c r="E51" s="5"/>
      <c r="F51" s="5"/>
      <c r="G51" s="5"/>
      <c r="H51" s="5"/>
      <c r="I51" s="5"/>
      <c r="J51" s="5"/>
    </row>
  </sheetData>
  <mergeCells count="15">
    <mergeCell ref="H1:J1"/>
    <mergeCell ref="A11:J11"/>
    <mergeCell ref="A13:J13"/>
    <mergeCell ref="A14:J15"/>
    <mergeCell ref="A16:E16"/>
    <mergeCell ref="G16:J16"/>
    <mergeCell ref="A25:J25"/>
    <mergeCell ref="I26:J26"/>
    <mergeCell ref="A20:J20"/>
    <mergeCell ref="A22:E22"/>
    <mergeCell ref="F22:G22"/>
    <mergeCell ref="H22:J22"/>
    <mergeCell ref="A23:E23"/>
    <mergeCell ref="F23:G23"/>
    <mergeCell ref="H23:J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96"/>
  <sheetViews>
    <sheetView tabSelected="1" view="pageLayout" zoomScaleNormal="100" workbookViewId="0">
      <selection activeCell="D13" sqref="D13"/>
    </sheetView>
  </sheetViews>
  <sheetFormatPr defaultColWidth="9.140625" defaultRowHeight="15" outlineLevelRow="2" x14ac:dyDescent="0.25"/>
  <cols>
    <col min="1" max="1" width="13.5703125" customWidth="1"/>
    <col min="2" max="2" width="14.7109375" customWidth="1"/>
    <col min="3" max="5" width="14.7109375" style="83" customWidth="1"/>
    <col min="6" max="6" width="14.7109375" customWidth="1"/>
    <col min="8" max="8" width="12.5703125" bestFit="1" customWidth="1"/>
    <col min="9" max="9" width="12.7109375" bestFit="1" customWidth="1"/>
    <col min="14" max="14" width="25.140625" customWidth="1"/>
  </cols>
  <sheetData>
    <row r="1" spans="1:12" ht="18.75" x14ac:dyDescent="0.25">
      <c r="A1" s="92" t="s">
        <v>143</v>
      </c>
      <c r="B1" s="92"/>
      <c r="C1" s="92"/>
      <c r="D1" s="92"/>
      <c r="E1" s="92"/>
      <c r="F1" s="92"/>
    </row>
    <row r="2" spans="1:12" x14ac:dyDescent="0.25">
      <c r="A2" s="93"/>
      <c r="B2" s="93"/>
      <c r="C2" s="93"/>
      <c r="D2" s="93"/>
      <c r="E2" s="93"/>
      <c r="F2" s="93"/>
    </row>
    <row r="3" spans="1:12" ht="39.75" customHeight="1" x14ac:dyDescent="0.25">
      <c r="A3" s="94" t="s">
        <v>11</v>
      </c>
      <c r="B3" s="94" t="s">
        <v>12</v>
      </c>
      <c r="C3" s="94"/>
      <c r="D3" s="94"/>
      <c r="E3" s="94"/>
      <c r="F3" s="94"/>
      <c r="G3" s="6"/>
    </row>
    <row r="4" spans="1:12" ht="62.25" customHeight="1" x14ac:dyDescent="0.25">
      <c r="A4" s="94"/>
      <c r="B4" s="95" t="s">
        <v>13</v>
      </c>
      <c r="C4" s="95" t="s">
        <v>14</v>
      </c>
      <c r="D4" s="95" t="s">
        <v>15</v>
      </c>
      <c r="E4" s="95" t="s">
        <v>16</v>
      </c>
      <c r="F4" s="95" t="s">
        <v>17</v>
      </c>
      <c r="G4" s="6"/>
    </row>
    <row r="5" spans="1:12" x14ac:dyDescent="0.25">
      <c r="A5" s="95">
        <v>1</v>
      </c>
      <c r="B5" s="95">
        <v>2</v>
      </c>
      <c r="C5" s="95">
        <v>3</v>
      </c>
      <c r="D5" s="95">
        <v>4</v>
      </c>
      <c r="E5" s="95">
        <v>5</v>
      </c>
      <c r="F5" s="95">
        <v>6</v>
      </c>
      <c r="G5" s="6"/>
    </row>
    <row r="6" spans="1:12" ht="15" customHeight="1" x14ac:dyDescent="0.25">
      <c r="A6" s="96" t="s">
        <v>18</v>
      </c>
      <c r="B6" s="96"/>
      <c r="C6" s="96"/>
      <c r="D6" s="96"/>
      <c r="E6" s="96"/>
      <c r="F6" s="96"/>
      <c r="G6" s="6"/>
      <c r="I6" s="7"/>
    </row>
    <row r="7" spans="1:12" x14ac:dyDescent="0.25">
      <c r="A7" s="97" t="s">
        <v>19</v>
      </c>
      <c r="B7" s="88">
        <f>C7+D7+E7</f>
        <v>254166.42976</v>
      </c>
      <c r="C7" s="89">
        <f>C70+C106+C112+C179</f>
        <v>45222.226599999995</v>
      </c>
      <c r="D7" s="89">
        <f t="shared" ref="D7" si="0">D10+D19+D28+D40+D70+D112+D133+D148+D157+D166+D179</f>
        <v>97572.894310000003</v>
      </c>
      <c r="E7" s="89">
        <f>E10+E19+E28+E40+E70+E112+E133+E148+E157+E166+E179</f>
        <v>111371.30885</v>
      </c>
      <c r="F7" s="98"/>
      <c r="G7" s="6"/>
      <c r="H7" s="7"/>
      <c r="I7" s="7"/>
    </row>
    <row r="8" spans="1:12" x14ac:dyDescent="0.25">
      <c r="A8" s="97" t="s">
        <v>20</v>
      </c>
      <c r="B8" s="88">
        <f>C8+D8+E8</f>
        <v>254166.42976</v>
      </c>
      <c r="C8" s="89">
        <f>C71+C107+C113+C180</f>
        <v>45222.226599999995</v>
      </c>
      <c r="D8" s="89">
        <f t="shared" ref="D8" si="1">D11+D20+D29+D41+D71+D113+D134+D149+D158+D167+D180</f>
        <v>97572.894310000003</v>
      </c>
      <c r="E8" s="89">
        <f>E11+E20+E29+E41+E71+E113+E134+E149+E158+E167+E180</f>
        <v>111371.30885</v>
      </c>
      <c r="F8" s="98"/>
      <c r="G8" s="6"/>
      <c r="I8" s="7"/>
    </row>
    <row r="9" spans="1:12" ht="30.75" customHeight="1" outlineLevel="1" x14ac:dyDescent="0.25">
      <c r="A9" s="99" t="s">
        <v>21</v>
      </c>
      <c r="B9" s="100"/>
      <c r="C9" s="100"/>
      <c r="D9" s="100"/>
      <c r="E9" s="100"/>
      <c r="F9" s="101"/>
      <c r="G9" s="6"/>
    </row>
    <row r="10" spans="1:12" outlineLevel="1" x14ac:dyDescent="0.25">
      <c r="A10" s="87" t="s">
        <v>19</v>
      </c>
      <c r="B10" s="88">
        <f>SUM(C10:F10)</f>
        <v>66511.33580999999</v>
      </c>
      <c r="C10" s="89">
        <f t="shared" ref="C10:F11" si="2">C13+C16</f>
        <v>0</v>
      </c>
      <c r="D10" s="89">
        <f t="shared" si="2"/>
        <v>51058.7</v>
      </c>
      <c r="E10" s="89">
        <f t="shared" si="2"/>
        <v>15452.63581</v>
      </c>
      <c r="F10" s="90">
        <f t="shared" si="2"/>
        <v>0</v>
      </c>
      <c r="G10" s="6"/>
    </row>
    <row r="11" spans="1:12" outlineLevel="1" x14ac:dyDescent="0.25">
      <c r="A11" s="87" t="s">
        <v>20</v>
      </c>
      <c r="B11" s="88">
        <f>SUM(C11:F11)</f>
        <v>66511.33580999999</v>
      </c>
      <c r="C11" s="89">
        <f t="shared" si="2"/>
        <v>0</v>
      </c>
      <c r="D11" s="89">
        <f t="shared" si="2"/>
        <v>51058.7</v>
      </c>
      <c r="E11" s="89">
        <f t="shared" si="2"/>
        <v>15452.63581</v>
      </c>
      <c r="F11" s="90">
        <f t="shared" si="2"/>
        <v>0</v>
      </c>
      <c r="G11" s="6"/>
    </row>
    <row r="12" spans="1:12" ht="30.75" customHeight="1" outlineLevel="2" x14ac:dyDescent="0.25">
      <c r="A12" s="99" t="s">
        <v>22</v>
      </c>
      <c r="B12" s="100"/>
      <c r="C12" s="100"/>
      <c r="D12" s="100"/>
      <c r="E12" s="100"/>
      <c r="F12" s="101"/>
      <c r="G12" s="6"/>
    </row>
    <row r="13" spans="1:12" outlineLevel="2" x14ac:dyDescent="0.25">
      <c r="A13" s="87" t="s">
        <v>19</v>
      </c>
      <c r="B13" s="88">
        <f>SUM(C13:F13)</f>
        <v>15452.63581</v>
      </c>
      <c r="C13" s="89"/>
      <c r="D13" s="89"/>
      <c r="E13" s="89">
        <v>15452.63581</v>
      </c>
      <c r="F13" s="90"/>
      <c r="G13" s="6"/>
    </row>
    <row r="14" spans="1:12" outlineLevel="2" x14ac:dyDescent="0.25">
      <c r="A14" s="87" t="s">
        <v>20</v>
      </c>
      <c r="B14" s="88">
        <f>SUM(C14:F14)</f>
        <v>15452.63581</v>
      </c>
      <c r="C14" s="89"/>
      <c r="D14" s="89"/>
      <c r="E14" s="89">
        <v>15452.63581</v>
      </c>
      <c r="F14" s="90"/>
      <c r="G14" s="6"/>
    </row>
    <row r="15" spans="1:12" ht="54.75" customHeight="1" outlineLevel="2" x14ac:dyDescent="0.25">
      <c r="A15" s="99" t="s">
        <v>23</v>
      </c>
      <c r="B15" s="100"/>
      <c r="C15" s="100"/>
      <c r="D15" s="100"/>
      <c r="E15" s="100"/>
      <c r="F15" s="101"/>
      <c r="G15" s="6"/>
      <c r="L15" s="8"/>
    </row>
    <row r="16" spans="1:12" outlineLevel="2" x14ac:dyDescent="0.25">
      <c r="A16" s="87" t="s">
        <v>19</v>
      </c>
      <c r="B16" s="88">
        <f>SUM(C16:F16)</f>
        <v>51058.7</v>
      </c>
      <c r="C16" s="89"/>
      <c r="D16" s="89">
        <v>51058.7</v>
      </c>
      <c r="E16" s="90"/>
      <c r="F16" s="90"/>
      <c r="G16" s="6"/>
    </row>
    <row r="17" spans="1:7" outlineLevel="2" x14ac:dyDescent="0.25">
      <c r="A17" s="87" t="s">
        <v>20</v>
      </c>
      <c r="B17" s="88">
        <f>SUM(C17:F17)</f>
        <v>51058.7</v>
      </c>
      <c r="C17" s="89"/>
      <c r="D17" s="89">
        <v>51058.7</v>
      </c>
      <c r="E17" s="90"/>
      <c r="F17" s="90"/>
      <c r="G17" s="6"/>
    </row>
    <row r="18" spans="1:7" ht="27" customHeight="1" outlineLevel="1" x14ac:dyDescent="0.25">
      <c r="A18" s="99" t="s">
        <v>24</v>
      </c>
      <c r="B18" s="100"/>
      <c r="C18" s="100"/>
      <c r="D18" s="100"/>
      <c r="E18" s="100"/>
      <c r="F18" s="101"/>
    </row>
    <row r="19" spans="1:7" outlineLevel="1" x14ac:dyDescent="0.25">
      <c r="A19" s="87" t="s">
        <v>19</v>
      </c>
      <c r="B19" s="88">
        <f>SUM(C19:F19)</f>
        <v>70553.391730000003</v>
      </c>
      <c r="C19" s="89">
        <f t="shared" ref="C19:F20" si="3">C22+C25</f>
        <v>0</v>
      </c>
      <c r="D19" s="89">
        <f t="shared" si="3"/>
        <v>19283.3</v>
      </c>
      <c r="E19" s="89">
        <f t="shared" si="3"/>
        <v>51270.09173</v>
      </c>
      <c r="F19" s="90">
        <f t="shared" si="3"/>
        <v>0</v>
      </c>
    </row>
    <row r="20" spans="1:7" outlineLevel="1" x14ac:dyDescent="0.25">
      <c r="A20" s="87" t="s">
        <v>20</v>
      </c>
      <c r="B20" s="88">
        <f>SUM(C20:F20)</f>
        <v>70553.391730000003</v>
      </c>
      <c r="C20" s="89">
        <f t="shared" si="3"/>
        <v>0</v>
      </c>
      <c r="D20" s="89">
        <f t="shared" si="3"/>
        <v>19283.3</v>
      </c>
      <c r="E20" s="89">
        <f t="shared" si="3"/>
        <v>51270.09173</v>
      </c>
      <c r="F20" s="90">
        <f t="shared" si="3"/>
        <v>0</v>
      </c>
    </row>
    <row r="21" spans="1:7" ht="49.5" customHeight="1" outlineLevel="2" x14ac:dyDescent="0.25">
      <c r="A21" s="99" t="s">
        <v>25</v>
      </c>
      <c r="B21" s="100"/>
      <c r="C21" s="100"/>
      <c r="D21" s="100"/>
      <c r="E21" s="100"/>
      <c r="F21" s="101"/>
    </row>
    <row r="22" spans="1:7" outlineLevel="2" x14ac:dyDescent="0.25">
      <c r="A22" s="87" t="s">
        <v>19</v>
      </c>
      <c r="B22" s="88">
        <f>SUM(C22:F22)</f>
        <v>51270.09173</v>
      </c>
      <c r="C22" s="89"/>
      <c r="D22" s="89"/>
      <c r="E22" s="89">
        <v>51270.09173</v>
      </c>
      <c r="F22" s="90"/>
    </row>
    <row r="23" spans="1:7" outlineLevel="2" x14ac:dyDescent="0.25">
      <c r="A23" s="87" t="s">
        <v>20</v>
      </c>
      <c r="B23" s="88">
        <f>SUM(C23:F23)</f>
        <v>51270.09173</v>
      </c>
      <c r="C23" s="89"/>
      <c r="D23" s="89"/>
      <c r="E23" s="89">
        <v>51270.09173</v>
      </c>
      <c r="F23" s="90"/>
    </row>
    <row r="24" spans="1:7" ht="52.5" customHeight="1" outlineLevel="2" x14ac:dyDescent="0.25">
      <c r="A24" s="99" t="s">
        <v>26</v>
      </c>
      <c r="B24" s="100"/>
      <c r="C24" s="100"/>
      <c r="D24" s="100"/>
      <c r="E24" s="100"/>
      <c r="F24" s="101"/>
    </row>
    <row r="25" spans="1:7" outlineLevel="2" x14ac:dyDescent="0.25">
      <c r="A25" s="87" t="s">
        <v>19</v>
      </c>
      <c r="B25" s="88">
        <f>SUM(C25:F25)</f>
        <v>19283.3</v>
      </c>
      <c r="C25" s="89"/>
      <c r="D25" s="89">
        <v>19283.3</v>
      </c>
      <c r="E25" s="90"/>
      <c r="F25" s="90"/>
    </row>
    <row r="26" spans="1:7" outlineLevel="2" x14ac:dyDescent="0.25">
      <c r="A26" s="87" t="s">
        <v>20</v>
      </c>
      <c r="B26" s="88">
        <f>SUM(C26:F26)</f>
        <v>19283.3</v>
      </c>
      <c r="C26" s="89"/>
      <c r="D26" s="89">
        <v>19283.3</v>
      </c>
      <c r="E26" s="90"/>
      <c r="F26" s="90"/>
    </row>
    <row r="27" spans="1:7" ht="39.75" customHeight="1" outlineLevel="1" x14ac:dyDescent="0.25">
      <c r="A27" s="84" t="s">
        <v>27</v>
      </c>
      <c r="B27" s="85"/>
      <c r="C27" s="85"/>
      <c r="D27" s="85"/>
      <c r="E27" s="85"/>
      <c r="F27" s="86"/>
    </row>
    <row r="28" spans="1:7" outlineLevel="1" x14ac:dyDescent="0.25">
      <c r="A28" s="87" t="s">
        <v>19</v>
      </c>
      <c r="B28" s="88">
        <f>SUM(C28:F28)</f>
        <v>50097.557790000006</v>
      </c>
      <c r="C28" s="89">
        <f t="shared" ref="C28:F29" si="4">C31+C34+C37</f>
        <v>0</v>
      </c>
      <c r="D28" s="89">
        <f t="shared" si="4"/>
        <v>11625.2</v>
      </c>
      <c r="E28" s="89">
        <f t="shared" si="4"/>
        <v>38472.357790000002</v>
      </c>
      <c r="F28" s="90">
        <f t="shared" si="4"/>
        <v>0</v>
      </c>
    </row>
    <row r="29" spans="1:7" outlineLevel="1" x14ac:dyDescent="0.25">
      <c r="A29" s="87" t="s">
        <v>20</v>
      </c>
      <c r="B29" s="88">
        <f>SUM(C29:F29)</f>
        <v>50097.557790000006</v>
      </c>
      <c r="C29" s="89">
        <f t="shared" si="4"/>
        <v>0</v>
      </c>
      <c r="D29" s="89">
        <f t="shared" si="4"/>
        <v>11625.2</v>
      </c>
      <c r="E29" s="89">
        <f t="shared" si="4"/>
        <v>38472.357790000002</v>
      </c>
      <c r="F29" s="90">
        <f t="shared" si="4"/>
        <v>0</v>
      </c>
    </row>
    <row r="30" spans="1:7" ht="35.25" customHeight="1" outlineLevel="2" x14ac:dyDescent="0.25">
      <c r="A30" s="91" t="s">
        <v>144</v>
      </c>
      <c r="B30" s="102"/>
      <c r="C30" s="102"/>
      <c r="D30" s="102"/>
      <c r="E30" s="102"/>
      <c r="F30" s="103"/>
    </row>
    <row r="31" spans="1:7" outlineLevel="2" x14ac:dyDescent="0.25">
      <c r="A31" s="87" t="s">
        <v>19</v>
      </c>
      <c r="B31" s="88">
        <f>SUM(C31:F31)</f>
        <v>37545.45779</v>
      </c>
      <c r="C31" s="89"/>
      <c r="D31" s="89"/>
      <c r="E31" s="89">
        <f>37522.52779+22.93</f>
        <v>37545.45779</v>
      </c>
      <c r="F31" s="90"/>
    </row>
    <row r="32" spans="1:7" outlineLevel="2" x14ac:dyDescent="0.25">
      <c r="A32" s="87" t="s">
        <v>20</v>
      </c>
      <c r="B32" s="88">
        <f>SUM(C32:F32)</f>
        <v>37545.45779</v>
      </c>
      <c r="C32" s="89"/>
      <c r="D32" s="89"/>
      <c r="E32" s="89">
        <f>37522.52779+22.93</f>
        <v>37545.45779</v>
      </c>
      <c r="F32" s="90"/>
    </row>
    <row r="33" spans="1:6" ht="37.5" customHeight="1" outlineLevel="2" x14ac:dyDescent="0.25">
      <c r="A33" s="99" t="s">
        <v>28</v>
      </c>
      <c r="B33" s="100"/>
      <c r="C33" s="100"/>
      <c r="D33" s="100"/>
      <c r="E33" s="100"/>
      <c r="F33" s="101"/>
    </row>
    <row r="34" spans="1:6" outlineLevel="2" x14ac:dyDescent="0.25">
      <c r="A34" s="87" t="s">
        <v>19</v>
      </c>
      <c r="B34" s="88">
        <f>SUM(C34:F34)</f>
        <v>926.9</v>
      </c>
      <c r="C34" s="89"/>
      <c r="D34" s="89"/>
      <c r="E34" s="89">
        <v>926.9</v>
      </c>
      <c r="F34" s="90"/>
    </row>
    <row r="35" spans="1:6" outlineLevel="2" x14ac:dyDescent="0.25">
      <c r="A35" s="87" t="s">
        <v>20</v>
      </c>
      <c r="B35" s="88">
        <f>SUM(C35:F35)</f>
        <v>926.9</v>
      </c>
      <c r="C35" s="89"/>
      <c r="D35" s="89"/>
      <c r="E35" s="89">
        <v>926.9</v>
      </c>
      <c r="F35" s="90"/>
    </row>
    <row r="36" spans="1:6" ht="50.25" customHeight="1" outlineLevel="2" x14ac:dyDescent="0.25">
      <c r="A36" s="99" t="s">
        <v>29</v>
      </c>
      <c r="B36" s="100"/>
      <c r="C36" s="100"/>
      <c r="D36" s="100"/>
      <c r="E36" s="100"/>
      <c r="F36" s="101"/>
    </row>
    <row r="37" spans="1:6" outlineLevel="2" x14ac:dyDescent="0.25">
      <c r="A37" s="87" t="s">
        <v>19</v>
      </c>
      <c r="B37" s="88">
        <f>SUM(C37:F37)</f>
        <v>11625.2</v>
      </c>
      <c r="C37" s="89"/>
      <c r="D37" s="89">
        <v>11625.2</v>
      </c>
      <c r="E37" s="89"/>
      <c r="F37" s="90"/>
    </row>
    <row r="38" spans="1:6" outlineLevel="2" x14ac:dyDescent="0.25">
      <c r="A38" s="87" t="s">
        <v>20</v>
      </c>
      <c r="B38" s="88">
        <f>SUM(C38:F38)</f>
        <v>11625.2</v>
      </c>
      <c r="C38" s="89"/>
      <c r="D38" s="89">
        <v>11625.2</v>
      </c>
      <c r="E38" s="89"/>
      <c r="F38" s="90"/>
    </row>
    <row r="39" spans="1:6" ht="38.25" customHeight="1" outlineLevel="1" x14ac:dyDescent="0.25">
      <c r="A39" s="84" t="s">
        <v>30</v>
      </c>
      <c r="B39" s="85"/>
      <c r="C39" s="85"/>
      <c r="D39" s="85"/>
      <c r="E39" s="85"/>
      <c r="F39" s="86"/>
    </row>
    <row r="40" spans="1:6" outlineLevel="1" x14ac:dyDescent="0.25">
      <c r="A40" s="87" t="s">
        <v>19</v>
      </c>
      <c r="B40" s="88">
        <f>SUM(C40:F40)</f>
        <v>121.92352</v>
      </c>
      <c r="C40" s="89">
        <f t="shared" ref="C40:F41" si="5">C43+C46+C49+C52+C55+C58</f>
        <v>0</v>
      </c>
      <c r="D40" s="89">
        <v>121.8</v>
      </c>
      <c r="E40" s="89">
        <v>0.12352</v>
      </c>
      <c r="F40" s="90">
        <f t="shared" si="5"/>
        <v>0</v>
      </c>
    </row>
    <row r="41" spans="1:6" outlineLevel="1" x14ac:dyDescent="0.25">
      <c r="A41" s="87" t="s">
        <v>20</v>
      </c>
      <c r="B41" s="88">
        <f>SUM(C41:F41)</f>
        <v>121.92352</v>
      </c>
      <c r="C41" s="89">
        <f t="shared" si="5"/>
        <v>0</v>
      </c>
      <c r="D41" s="89">
        <f t="shared" si="5"/>
        <v>121.8</v>
      </c>
      <c r="E41" s="89">
        <f t="shared" si="5"/>
        <v>0.12352</v>
      </c>
      <c r="F41" s="90">
        <f t="shared" si="5"/>
        <v>0</v>
      </c>
    </row>
    <row r="42" spans="1:6" ht="47.25" customHeight="1" outlineLevel="2" x14ac:dyDescent="0.25">
      <c r="A42" s="84" t="s">
        <v>145</v>
      </c>
      <c r="B42" s="85">
        <f>SUM(B43:B44)</f>
        <v>0</v>
      </c>
      <c r="C42" s="85">
        <f>SUM(C43:C44)</f>
        <v>0</v>
      </c>
      <c r="D42" s="85">
        <f>SUM(D43:D44)</f>
        <v>0</v>
      </c>
      <c r="E42" s="85">
        <f>SUM(E43:E44)</f>
        <v>0</v>
      </c>
      <c r="F42" s="86">
        <f>SUM(F43:F44)</f>
        <v>0</v>
      </c>
    </row>
    <row r="43" spans="1:6" outlineLevel="2" x14ac:dyDescent="0.25">
      <c r="A43" s="87" t="s">
        <v>19</v>
      </c>
      <c r="B43" s="88">
        <f>SUM(C43:F43)</f>
        <v>0</v>
      </c>
      <c r="C43" s="89"/>
      <c r="D43" s="89"/>
      <c r="E43" s="89"/>
      <c r="F43" s="90"/>
    </row>
    <row r="44" spans="1:6" outlineLevel="2" x14ac:dyDescent="0.25">
      <c r="A44" s="87" t="s">
        <v>20</v>
      </c>
      <c r="B44" s="88">
        <f>SUM(C44:F44)</f>
        <v>0</v>
      </c>
      <c r="C44" s="89"/>
      <c r="D44" s="89"/>
      <c r="E44" s="89"/>
      <c r="F44" s="90"/>
    </row>
    <row r="45" spans="1:6" ht="39.75" customHeight="1" outlineLevel="2" x14ac:dyDescent="0.25">
      <c r="A45" s="84" t="s">
        <v>31</v>
      </c>
      <c r="B45" s="85">
        <f>SUM(B46:B47)</f>
        <v>0</v>
      </c>
      <c r="C45" s="85">
        <f>SUM(C46:C47)</f>
        <v>0</v>
      </c>
      <c r="D45" s="85">
        <f>SUM(D46:D47)</f>
        <v>0</v>
      </c>
      <c r="E45" s="85">
        <f>SUM(E46:E47)</f>
        <v>0</v>
      </c>
      <c r="F45" s="86">
        <f>SUM(F46:F47)</f>
        <v>0</v>
      </c>
    </row>
    <row r="46" spans="1:6" outlineLevel="2" x14ac:dyDescent="0.25">
      <c r="A46" s="87" t="s">
        <v>19</v>
      </c>
      <c r="B46" s="88">
        <f>SUM(C46:F46)</f>
        <v>0</v>
      </c>
      <c r="C46" s="89"/>
      <c r="D46" s="89"/>
      <c r="E46" s="89">
        <v>0</v>
      </c>
      <c r="F46" s="90"/>
    </row>
    <row r="47" spans="1:6" outlineLevel="2" x14ac:dyDescent="0.25">
      <c r="A47" s="87" t="s">
        <v>20</v>
      </c>
      <c r="B47" s="88">
        <f>SUM(C47:F47)</f>
        <v>0</v>
      </c>
      <c r="C47" s="89"/>
      <c r="D47" s="89"/>
      <c r="E47" s="89">
        <v>0</v>
      </c>
      <c r="F47" s="90"/>
    </row>
    <row r="48" spans="1:6" ht="33" customHeight="1" outlineLevel="2" x14ac:dyDescent="0.25">
      <c r="A48" s="91" t="s">
        <v>146</v>
      </c>
      <c r="B48" s="85">
        <f>SUM(B49:B50)</f>
        <v>97.497500000000002</v>
      </c>
      <c r="C48" s="85">
        <f>SUM(C49:C50)</f>
        <v>0</v>
      </c>
      <c r="D48" s="85">
        <f>SUM(D49:D50)</f>
        <v>97.4</v>
      </c>
      <c r="E48" s="85">
        <f>SUM(E49:E50)</f>
        <v>9.7500000000000003E-2</v>
      </c>
      <c r="F48" s="86">
        <f>SUM(F49:F50)</f>
        <v>0</v>
      </c>
    </row>
    <row r="49" spans="1:8" outlineLevel="2" x14ac:dyDescent="0.25">
      <c r="A49" s="87" t="s">
        <v>19</v>
      </c>
      <c r="B49" s="88">
        <f>SUM(C49:F49)</f>
        <v>48.748750000000001</v>
      </c>
      <c r="C49" s="89"/>
      <c r="D49" s="89">
        <v>48.7</v>
      </c>
      <c r="E49" s="89">
        <v>4.8750000000000002E-2</v>
      </c>
      <c r="F49" s="90"/>
    </row>
    <row r="50" spans="1:8" outlineLevel="2" x14ac:dyDescent="0.25">
      <c r="A50" s="87" t="s">
        <v>20</v>
      </c>
      <c r="B50" s="88">
        <f>SUM(C50:F50)</f>
        <v>48.748750000000001</v>
      </c>
      <c r="C50" s="89"/>
      <c r="D50" s="89">
        <v>48.7</v>
      </c>
      <c r="E50" s="89">
        <v>4.8750000000000002E-2</v>
      </c>
      <c r="F50" s="90"/>
      <c r="H50" s="7"/>
    </row>
    <row r="51" spans="1:8" ht="43.5" customHeight="1" outlineLevel="2" x14ac:dyDescent="0.25">
      <c r="A51" s="91" t="s">
        <v>32</v>
      </c>
      <c r="B51" s="85">
        <f>SUM(B52:B53)</f>
        <v>146.34634</v>
      </c>
      <c r="C51" s="85">
        <f>SUM(C52:C53)</f>
        <v>0</v>
      </c>
      <c r="D51" s="85">
        <f>SUM(D52:D53)</f>
        <v>146.19999999999999</v>
      </c>
      <c r="E51" s="85">
        <f>SUM(E52:E53)</f>
        <v>0.14634</v>
      </c>
      <c r="F51" s="86">
        <f>SUM(F52:F53)</f>
        <v>0</v>
      </c>
      <c r="H51" s="7"/>
    </row>
    <row r="52" spans="1:8" outlineLevel="2" x14ac:dyDescent="0.25">
      <c r="A52" s="87" t="s">
        <v>19</v>
      </c>
      <c r="B52" s="88">
        <f>SUM(C52:F52)</f>
        <v>73.173169999999999</v>
      </c>
      <c r="C52" s="89"/>
      <c r="D52" s="89">
        <v>73.099999999999994</v>
      </c>
      <c r="E52" s="89">
        <v>7.3169999999999999E-2</v>
      </c>
      <c r="F52" s="90"/>
    </row>
    <row r="53" spans="1:8" outlineLevel="2" x14ac:dyDescent="0.25">
      <c r="A53" s="87" t="s">
        <v>20</v>
      </c>
      <c r="B53" s="88">
        <f>SUM(C53:F53)</f>
        <v>73.173169999999999</v>
      </c>
      <c r="C53" s="89"/>
      <c r="D53" s="89">
        <v>73.099999999999994</v>
      </c>
      <c r="E53" s="89">
        <v>7.3169999999999999E-2</v>
      </c>
      <c r="F53" s="90"/>
    </row>
    <row r="54" spans="1:8" ht="44.25" customHeight="1" outlineLevel="2" x14ac:dyDescent="0.25">
      <c r="A54" s="91" t="s">
        <v>33</v>
      </c>
      <c r="B54" s="85">
        <f>SUM(B55:B56)</f>
        <v>0</v>
      </c>
      <c r="C54" s="85">
        <f>SUM(C55:C56)</f>
        <v>0</v>
      </c>
      <c r="D54" s="85">
        <f>SUM(D55:D56)</f>
        <v>0</v>
      </c>
      <c r="E54" s="85">
        <f>SUM(E55:E56)</f>
        <v>0</v>
      </c>
      <c r="F54" s="86">
        <f>SUM(F55:F56)</f>
        <v>0</v>
      </c>
    </row>
    <row r="55" spans="1:8" outlineLevel="2" x14ac:dyDescent="0.25">
      <c r="A55" s="87" t="s">
        <v>19</v>
      </c>
      <c r="B55" s="88">
        <f>SUM(C55:F55)</f>
        <v>0</v>
      </c>
      <c r="C55" s="89"/>
      <c r="D55" s="89"/>
      <c r="E55" s="89"/>
      <c r="F55" s="90"/>
    </row>
    <row r="56" spans="1:8" outlineLevel="2" x14ac:dyDescent="0.25">
      <c r="A56" s="87" t="s">
        <v>20</v>
      </c>
      <c r="B56" s="88">
        <f>SUM(C56:F56)</f>
        <v>0</v>
      </c>
      <c r="C56" s="89"/>
      <c r="D56" s="89"/>
      <c r="E56" s="89"/>
      <c r="F56" s="90"/>
    </row>
    <row r="57" spans="1:8" ht="171.75" customHeight="1" outlineLevel="2" x14ac:dyDescent="0.25">
      <c r="A57" s="91" t="s">
        <v>34</v>
      </c>
      <c r="B57" s="85">
        <f>SUM(C57:F57)</f>
        <v>3.2000000000000002E-3</v>
      </c>
      <c r="C57" s="85">
        <f>SUM(C58:C59)</f>
        <v>0</v>
      </c>
      <c r="D57" s="85">
        <f>SUM(D58:D59)</f>
        <v>0</v>
      </c>
      <c r="E57" s="85">
        <f>SUM(E58:E59)</f>
        <v>3.2000000000000002E-3</v>
      </c>
      <c r="F57" s="86">
        <f>SUM(F58:F59)</f>
        <v>0</v>
      </c>
    </row>
    <row r="58" spans="1:8" outlineLevel="2" x14ac:dyDescent="0.25">
      <c r="A58" s="87" t="s">
        <v>19</v>
      </c>
      <c r="B58" s="88">
        <f>SUM(C58:F58)</f>
        <v>1.6000000000000001E-3</v>
      </c>
      <c r="C58" s="89">
        <v>0</v>
      </c>
      <c r="D58" s="89">
        <v>0</v>
      </c>
      <c r="E58" s="89">
        <v>1.6000000000000001E-3</v>
      </c>
      <c r="F58" s="90"/>
    </row>
    <row r="59" spans="1:8" outlineLevel="2" x14ac:dyDescent="0.25">
      <c r="A59" s="87" t="s">
        <v>20</v>
      </c>
      <c r="B59" s="88">
        <f>SUM(C59:F59)</f>
        <v>1.6000000000000001E-3</v>
      </c>
      <c r="C59" s="89">
        <v>0</v>
      </c>
      <c r="D59" s="89">
        <v>0</v>
      </c>
      <c r="E59" s="89">
        <v>1.6000000000000001E-3</v>
      </c>
      <c r="F59" s="90"/>
    </row>
    <row r="60" spans="1:8" ht="63" customHeight="1" outlineLevel="1" x14ac:dyDescent="0.25">
      <c r="A60" s="91" t="s">
        <v>35</v>
      </c>
      <c r="B60" s="85">
        <f>SUM(B61:B62)</f>
        <v>0</v>
      </c>
      <c r="C60" s="85">
        <f>SUM(C61:C62)</f>
        <v>0</v>
      </c>
      <c r="D60" s="85">
        <f>SUM(D61:D62)</f>
        <v>0</v>
      </c>
      <c r="E60" s="85">
        <f>SUM(E61:E62)</f>
        <v>0</v>
      </c>
      <c r="F60" s="86">
        <f>SUM(F61:F62)</f>
        <v>0</v>
      </c>
    </row>
    <row r="61" spans="1:8" outlineLevel="1" x14ac:dyDescent="0.25">
      <c r="A61" s="87" t="s">
        <v>19</v>
      </c>
      <c r="B61" s="88">
        <f>SUM(C61:F61)</f>
        <v>0</v>
      </c>
      <c r="C61" s="89">
        <v>0</v>
      </c>
      <c r="D61" s="89">
        <v>0</v>
      </c>
      <c r="E61" s="89">
        <v>0</v>
      </c>
      <c r="F61" s="89">
        <v>0</v>
      </c>
    </row>
    <row r="62" spans="1:8" outlineLevel="1" x14ac:dyDescent="0.25">
      <c r="A62" s="87" t="s">
        <v>20</v>
      </c>
      <c r="B62" s="88">
        <f>SUM(C62:F62)</f>
        <v>0</v>
      </c>
      <c r="C62" s="89">
        <v>0</v>
      </c>
      <c r="D62" s="89">
        <v>0</v>
      </c>
      <c r="E62" s="89">
        <v>0</v>
      </c>
      <c r="F62" s="89">
        <v>0</v>
      </c>
    </row>
    <row r="63" spans="1:8" ht="50.25" customHeight="1" outlineLevel="1" x14ac:dyDescent="0.25">
      <c r="A63" s="91" t="s">
        <v>36</v>
      </c>
      <c r="B63" s="85">
        <f>SUM(B64:B65)</f>
        <v>0</v>
      </c>
      <c r="C63" s="85">
        <f>SUM(C64:C65)</f>
        <v>0</v>
      </c>
      <c r="D63" s="85">
        <f>SUM(D64:D65)</f>
        <v>0</v>
      </c>
      <c r="E63" s="85">
        <f>SUM(E64:E65)</f>
        <v>0</v>
      </c>
      <c r="F63" s="86">
        <f>SUM(F64:F65)</f>
        <v>0</v>
      </c>
    </row>
    <row r="64" spans="1:8" outlineLevel="1" x14ac:dyDescent="0.25">
      <c r="A64" s="87" t="s">
        <v>19</v>
      </c>
      <c r="B64" s="88">
        <f>SUM(C64:F64)</f>
        <v>0</v>
      </c>
      <c r="C64" s="89">
        <f t="shared" ref="C64:F65" si="6">C67</f>
        <v>0</v>
      </c>
      <c r="D64" s="89">
        <f t="shared" si="6"/>
        <v>0</v>
      </c>
      <c r="E64" s="89">
        <f t="shared" si="6"/>
        <v>0</v>
      </c>
      <c r="F64" s="89">
        <f t="shared" si="6"/>
        <v>0</v>
      </c>
    </row>
    <row r="65" spans="1:11" outlineLevel="1" x14ac:dyDescent="0.25">
      <c r="A65" s="87" t="s">
        <v>20</v>
      </c>
      <c r="B65" s="88">
        <f>SUM(C65:F65)</f>
        <v>0</v>
      </c>
      <c r="C65" s="89">
        <f t="shared" si="6"/>
        <v>0</v>
      </c>
      <c r="D65" s="89">
        <f t="shared" si="6"/>
        <v>0</v>
      </c>
      <c r="E65" s="89">
        <f t="shared" si="6"/>
        <v>0</v>
      </c>
      <c r="F65" s="89">
        <f t="shared" si="6"/>
        <v>0</v>
      </c>
    </row>
    <row r="66" spans="1:11" ht="69" customHeight="1" outlineLevel="2" x14ac:dyDescent="0.25">
      <c r="A66" s="91" t="s">
        <v>37</v>
      </c>
      <c r="B66" s="85">
        <f>SUM(B67:B68)</f>
        <v>0</v>
      </c>
      <c r="C66" s="85">
        <f>SUM(C67:C68)</f>
        <v>0</v>
      </c>
      <c r="D66" s="85">
        <f>SUM(D67:D68)</f>
        <v>0</v>
      </c>
      <c r="E66" s="85">
        <f>SUM(E67:E68)</f>
        <v>0</v>
      </c>
      <c r="F66" s="86">
        <f>SUM(F67:F68)</f>
        <v>0</v>
      </c>
    </row>
    <row r="67" spans="1:11" outlineLevel="2" x14ac:dyDescent="0.25">
      <c r="A67" s="87" t="s">
        <v>19</v>
      </c>
      <c r="B67" s="88">
        <f>SUM(C67:F67)</f>
        <v>0</v>
      </c>
      <c r="C67" s="89">
        <v>0</v>
      </c>
      <c r="D67" s="89">
        <v>0</v>
      </c>
      <c r="E67" s="89">
        <v>0</v>
      </c>
      <c r="F67" s="89">
        <v>0</v>
      </c>
    </row>
    <row r="68" spans="1:11" outlineLevel="2" x14ac:dyDescent="0.25">
      <c r="A68" s="87" t="s">
        <v>20</v>
      </c>
      <c r="B68" s="88">
        <f>SUM(C68:F68)</f>
        <v>0</v>
      </c>
      <c r="C68" s="89">
        <v>0</v>
      </c>
      <c r="D68" s="89">
        <v>0</v>
      </c>
      <c r="E68" s="89">
        <v>0</v>
      </c>
      <c r="F68" s="89">
        <v>0</v>
      </c>
    </row>
    <row r="69" spans="1:11" ht="53.25" customHeight="1" outlineLevel="1" x14ac:dyDescent="0.25">
      <c r="A69" s="91" t="s">
        <v>38</v>
      </c>
      <c r="B69" s="85">
        <f>SUM(B70:B71)</f>
        <v>11774.538039999999</v>
      </c>
      <c r="C69" s="85">
        <f>SUM(C70:C71)</f>
        <v>904.28345999999999</v>
      </c>
      <c r="D69" s="85">
        <f>SUM(D70:D71)</f>
        <v>3610.2545800000003</v>
      </c>
      <c r="E69" s="85">
        <f>SUM(E70:E71)</f>
        <v>7260</v>
      </c>
      <c r="F69" s="86">
        <f>SUM(F70:F71)</f>
        <v>0</v>
      </c>
    </row>
    <row r="70" spans="1:11" outlineLevel="1" x14ac:dyDescent="0.25">
      <c r="A70" s="87" t="s">
        <v>19</v>
      </c>
      <c r="B70" s="88">
        <f>SUM(C70:F70)</f>
        <v>5887.2690199999997</v>
      </c>
      <c r="C70" s="89">
        <f t="shared" ref="C70:F71" si="7">C73+C76+C79</f>
        <v>452.14173</v>
      </c>
      <c r="D70" s="89">
        <f t="shared" si="7"/>
        <v>1805.1272900000001</v>
      </c>
      <c r="E70" s="89">
        <f t="shared" si="7"/>
        <v>3630</v>
      </c>
      <c r="F70" s="89">
        <f t="shared" si="7"/>
        <v>0</v>
      </c>
    </row>
    <row r="71" spans="1:11" outlineLevel="1" x14ac:dyDescent="0.25">
      <c r="A71" s="87" t="s">
        <v>20</v>
      </c>
      <c r="B71" s="88">
        <f>SUM(C71:F71)</f>
        <v>5887.2690199999997</v>
      </c>
      <c r="C71" s="89">
        <f t="shared" si="7"/>
        <v>452.14173</v>
      </c>
      <c r="D71" s="89">
        <f t="shared" si="7"/>
        <v>1805.1272900000001</v>
      </c>
      <c r="E71" s="89">
        <f t="shared" si="7"/>
        <v>3630</v>
      </c>
      <c r="F71" s="89">
        <f t="shared" si="7"/>
        <v>0</v>
      </c>
    </row>
    <row r="72" spans="1:11" ht="66.75" customHeight="1" outlineLevel="2" x14ac:dyDescent="0.25">
      <c r="A72" s="91" t="s">
        <v>39</v>
      </c>
      <c r="B72" s="85">
        <f>SUM(B73:B74)</f>
        <v>3591.8</v>
      </c>
      <c r="C72" s="85">
        <f>SUM(C73:C74)</f>
        <v>0</v>
      </c>
      <c r="D72" s="85">
        <f>SUM(D73:D74)</f>
        <v>3591.8</v>
      </c>
      <c r="E72" s="85">
        <f>SUM(E73:E74)</f>
        <v>0</v>
      </c>
      <c r="F72" s="86">
        <f>SUM(F73:F74)</f>
        <v>0</v>
      </c>
    </row>
    <row r="73" spans="1:11" outlineLevel="2" x14ac:dyDescent="0.25">
      <c r="A73" s="87" t="s">
        <v>19</v>
      </c>
      <c r="B73" s="88">
        <f>SUM(C73:F73)</f>
        <v>1795.9</v>
      </c>
      <c r="C73" s="89"/>
      <c r="D73" s="89">
        <v>1795.9</v>
      </c>
      <c r="E73" s="89"/>
      <c r="F73" s="89"/>
    </row>
    <row r="74" spans="1:11" outlineLevel="2" x14ac:dyDescent="0.25">
      <c r="A74" s="87" t="s">
        <v>20</v>
      </c>
      <c r="B74" s="88">
        <f>SUM(C74:F74)</f>
        <v>1795.9</v>
      </c>
      <c r="C74" s="89"/>
      <c r="D74" s="89">
        <v>1795.9</v>
      </c>
      <c r="E74" s="89"/>
      <c r="F74" s="89"/>
    </row>
    <row r="75" spans="1:11" ht="60" customHeight="1" outlineLevel="2" x14ac:dyDescent="0.25">
      <c r="A75" s="91" t="s">
        <v>40</v>
      </c>
      <c r="B75" s="85">
        <f>SUM(B76:B77)</f>
        <v>7260</v>
      </c>
      <c r="C75" s="85">
        <f>SUM(C76:C77)</f>
        <v>0</v>
      </c>
      <c r="D75" s="85">
        <f>SUM(D76:D77)</f>
        <v>0</v>
      </c>
      <c r="E75" s="85">
        <f>SUM(E76:E77)</f>
        <v>7260</v>
      </c>
      <c r="F75" s="86">
        <f>SUM(F76:F77)</f>
        <v>0</v>
      </c>
    </row>
    <row r="76" spans="1:11" outlineLevel="2" x14ac:dyDescent="0.25">
      <c r="A76" s="87" t="s">
        <v>19</v>
      </c>
      <c r="B76" s="88">
        <f>SUM(C76:F76)</f>
        <v>3630</v>
      </c>
      <c r="C76" s="89"/>
      <c r="D76" s="89"/>
      <c r="E76" s="89">
        <v>3630</v>
      </c>
      <c r="F76" s="89"/>
    </row>
    <row r="77" spans="1:11" outlineLevel="2" x14ac:dyDescent="0.25">
      <c r="A77" s="87" t="s">
        <v>20</v>
      </c>
      <c r="B77" s="88">
        <f>SUM(C77:F77)</f>
        <v>3630</v>
      </c>
      <c r="C77" s="89"/>
      <c r="D77" s="89"/>
      <c r="E77" s="89">
        <v>3630</v>
      </c>
      <c r="F77" s="89"/>
    </row>
    <row r="78" spans="1:11" ht="51" customHeight="1" outlineLevel="2" x14ac:dyDescent="0.25">
      <c r="A78" s="91" t="s">
        <v>41</v>
      </c>
      <c r="B78" s="85">
        <f>SUM(B79:B80)</f>
        <v>922.73803999999996</v>
      </c>
      <c r="C78" s="85">
        <f>SUM(C79:C80)</f>
        <v>904.28345999999999</v>
      </c>
      <c r="D78" s="85">
        <f>SUM(D79:D80)</f>
        <v>18.45458</v>
      </c>
      <c r="E78" s="85">
        <f>SUM(E79:E80)</f>
        <v>0</v>
      </c>
      <c r="F78" s="86">
        <f>SUM(F79:F80)</f>
        <v>0</v>
      </c>
    </row>
    <row r="79" spans="1:11" outlineLevel="2" x14ac:dyDescent="0.25">
      <c r="A79" s="87" t="s">
        <v>19</v>
      </c>
      <c r="B79" s="88">
        <f>SUM(C79:F79)</f>
        <v>461.36901999999998</v>
      </c>
      <c r="C79" s="89">
        <v>452.14173</v>
      </c>
      <c r="D79" s="89">
        <v>9.22729</v>
      </c>
      <c r="E79" s="89"/>
      <c r="F79" s="89"/>
      <c r="K79">
        <v>11.187889999999999</v>
      </c>
    </row>
    <row r="80" spans="1:11" outlineLevel="2" x14ac:dyDescent="0.25">
      <c r="A80" s="87" t="s">
        <v>20</v>
      </c>
      <c r="B80" s="88">
        <f>SUM(C80:F80)</f>
        <v>461.36901999999998</v>
      </c>
      <c r="C80" s="89">
        <v>452.14173</v>
      </c>
      <c r="D80" s="89">
        <v>9.22729</v>
      </c>
      <c r="E80" s="89"/>
      <c r="F80" s="89"/>
    </row>
    <row r="81" spans="1:6" ht="42.75" customHeight="1" outlineLevel="1" x14ac:dyDescent="0.25">
      <c r="A81" s="91" t="s">
        <v>42</v>
      </c>
      <c r="B81" s="85">
        <f>SUM(B82:B83)</f>
        <v>0</v>
      </c>
      <c r="C81" s="85">
        <f>SUM(C82:C83)</f>
        <v>0</v>
      </c>
      <c r="D81" s="85">
        <f>SUM(D82:D83)</f>
        <v>0</v>
      </c>
      <c r="E81" s="85">
        <f>SUM(E82:E83)</f>
        <v>0</v>
      </c>
      <c r="F81" s="86">
        <f>SUM(F82:F83)</f>
        <v>0</v>
      </c>
    </row>
    <row r="82" spans="1:6" outlineLevel="1" x14ac:dyDescent="0.25">
      <c r="A82" s="90"/>
      <c r="B82" s="88">
        <f>SUM(C82:F82)</f>
        <v>0</v>
      </c>
      <c r="C82" s="89">
        <f t="shared" ref="C82:F83" si="8">C85</f>
        <v>0</v>
      </c>
      <c r="D82" s="89">
        <f t="shared" si="8"/>
        <v>0</v>
      </c>
      <c r="E82" s="89">
        <f t="shared" si="8"/>
        <v>0</v>
      </c>
      <c r="F82" s="89">
        <f t="shared" si="8"/>
        <v>0</v>
      </c>
    </row>
    <row r="83" spans="1:6" ht="1.5" customHeight="1" outlineLevel="1" x14ac:dyDescent="0.25">
      <c r="A83" s="90"/>
      <c r="B83" s="88">
        <f>SUM(C83:F83)</f>
        <v>0</v>
      </c>
      <c r="C83" s="89">
        <f t="shared" si="8"/>
        <v>0</v>
      </c>
      <c r="D83" s="89">
        <f t="shared" si="8"/>
        <v>0</v>
      </c>
      <c r="E83" s="89">
        <f t="shared" si="8"/>
        <v>0</v>
      </c>
      <c r="F83" s="89">
        <f t="shared" si="8"/>
        <v>0</v>
      </c>
    </row>
    <row r="84" spans="1:6" ht="52.5" customHeight="1" outlineLevel="2" x14ac:dyDescent="0.25">
      <c r="A84" s="91" t="s">
        <v>43</v>
      </c>
      <c r="B84" s="85">
        <f>SUM(B85:B86)</f>
        <v>0</v>
      </c>
      <c r="C84" s="85">
        <f>SUM(C85:C86)</f>
        <v>0</v>
      </c>
      <c r="D84" s="85">
        <f>SUM(D85:D86)</f>
        <v>0</v>
      </c>
      <c r="E84" s="85">
        <f>SUM(E85:E86)</f>
        <v>0</v>
      </c>
      <c r="F84" s="86">
        <f>SUM(F85:F86)</f>
        <v>0</v>
      </c>
    </row>
    <row r="85" spans="1:6" outlineLevel="2" x14ac:dyDescent="0.25">
      <c r="A85" s="87" t="s">
        <v>19</v>
      </c>
      <c r="B85" s="88">
        <f>SUM(C85:F85)</f>
        <v>0</v>
      </c>
      <c r="C85" s="89"/>
      <c r="D85" s="89"/>
      <c r="E85" s="89"/>
      <c r="F85" s="89"/>
    </row>
    <row r="86" spans="1:6" outlineLevel="2" x14ac:dyDescent="0.25">
      <c r="A86" s="87" t="s">
        <v>20</v>
      </c>
      <c r="B86" s="88">
        <f>SUM(C86:F86)</f>
        <v>0</v>
      </c>
      <c r="C86" s="89"/>
      <c r="D86" s="89"/>
      <c r="E86" s="89"/>
      <c r="F86" s="89"/>
    </row>
    <row r="87" spans="1:6" ht="50.25" customHeight="1" outlineLevel="1" x14ac:dyDescent="0.25">
      <c r="A87" s="91" t="s">
        <v>44</v>
      </c>
      <c r="B87" s="85">
        <f>SUM(B88:B89)</f>
        <v>0</v>
      </c>
      <c r="C87" s="85">
        <f>SUM(C88:C89)</f>
        <v>0</v>
      </c>
      <c r="D87" s="85">
        <f>SUM(D88:D89)</f>
        <v>0</v>
      </c>
      <c r="E87" s="85">
        <f>SUM(E88:E89)</f>
        <v>0</v>
      </c>
      <c r="F87" s="86">
        <f>SUM(F88:F89)</f>
        <v>0</v>
      </c>
    </row>
    <row r="88" spans="1:6" outlineLevel="1" x14ac:dyDescent="0.25">
      <c r="A88" s="87" t="s">
        <v>19</v>
      </c>
      <c r="B88" s="88">
        <f>SUM(C88:F88)</f>
        <v>0</v>
      </c>
      <c r="C88" s="89">
        <f t="shared" ref="C88:F89" si="9">C91+C94+C97+C100+C103</f>
        <v>0</v>
      </c>
      <c r="D88" s="89">
        <f t="shared" si="9"/>
        <v>0</v>
      </c>
      <c r="E88" s="89">
        <f t="shared" si="9"/>
        <v>0</v>
      </c>
      <c r="F88" s="89">
        <f t="shared" si="9"/>
        <v>0</v>
      </c>
    </row>
    <row r="89" spans="1:6" outlineLevel="1" x14ac:dyDescent="0.25">
      <c r="A89" s="87" t="s">
        <v>20</v>
      </c>
      <c r="B89" s="88">
        <f>SUM(C89:F89)</f>
        <v>0</v>
      </c>
      <c r="C89" s="89">
        <f t="shared" si="9"/>
        <v>0</v>
      </c>
      <c r="D89" s="89">
        <f t="shared" si="9"/>
        <v>0</v>
      </c>
      <c r="E89" s="89">
        <f t="shared" si="9"/>
        <v>0</v>
      </c>
      <c r="F89" s="89">
        <f t="shared" si="9"/>
        <v>0</v>
      </c>
    </row>
    <row r="90" spans="1:6" ht="55.5" customHeight="1" outlineLevel="2" x14ac:dyDescent="0.25">
      <c r="A90" s="91" t="s">
        <v>147</v>
      </c>
      <c r="B90" s="85">
        <f>SUM(B91:B92)</f>
        <v>0</v>
      </c>
      <c r="C90" s="85">
        <f>SUM(C91:C92)</f>
        <v>0</v>
      </c>
      <c r="D90" s="85">
        <f>SUM(D91:D92)</f>
        <v>0</v>
      </c>
      <c r="E90" s="85">
        <f>SUM(E91:E92)</f>
        <v>0</v>
      </c>
      <c r="F90" s="86">
        <f>SUM(F91:F92)</f>
        <v>0</v>
      </c>
    </row>
    <row r="91" spans="1:6" outlineLevel="2" x14ac:dyDescent="0.25">
      <c r="A91" s="87" t="s">
        <v>19</v>
      </c>
      <c r="B91" s="88">
        <f>SUM(C91:F91)</f>
        <v>0</v>
      </c>
      <c r="C91" s="89"/>
      <c r="D91" s="89"/>
      <c r="E91" s="89"/>
      <c r="F91" s="89"/>
    </row>
    <row r="92" spans="1:6" outlineLevel="2" x14ac:dyDescent="0.25">
      <c r="A92" s="87" t="s">
        <v>20</v>
      </c>
      <c r="B92" s="88">
        <f>SUM(C92:F92)</f>
        <v>0</v>
      </c>
      <c r="C92" s="89"/>
      <c r="D92" s="89"/>
      <c r="E92" s="89"/>
      <c r="F92" s="89"/>
    </row>
    <row r="93" spans="1:6" ht="53.25" customHeight="1" outlineLevel="2" x14ac:dyDescent="0.25">
      <c r="A93" s="91" t="s">
        <v>45</v>
      </c>
      <c r="B93" s="85">
        <f>SUM(B94:B95)</f>
        <v>0</v>
      </c>
      <c r="C93" s="85">
        <f>SUM(C94:C95)</f>
        <v>0</v>
      </c>
      <c r="D93" s="85">
        <f>SUM(D94:D95)</f>
        <v>0</v>
      </c>
      <c r="E93" s="85">
        <f>SUM(E94:E95)</f>
        <v>0</v>
      </c>
      <c r="F93" s="86">
        <f>SUM(F94:F95)</f>
        <v>0</v>
      </c>
    </row>
    <row r="94" spans="1:6" outlineLevel="2" x14ac:dyDescent="0.25">
      <c r="A94" s="87" t="s">
        <v>19</v>
      </c>
      <c r="B94" s="88">
        <f>SUM(C94:F94)</f>
        <v>0</v>
      </c>
      <c r="C94" s="89"/>
      <c r="D94" s="89"/>
      <c r="E94" s="89"/>
      <c r="F94" s="89"/>
    </row>
    <row r="95" spans="1:6" outlineLevel="2" x14ac:dyDescent="0.25">
      <c r="A95" s="87" t="s">
        <v>20</v>
      </c>
      <c r="B95" s="88">
        <f>SUM(C95:F95)</f>
        <v>0</v>
      </c>
      <c r="C95" s="89"/>
      <c r="D95" s="89"/>
      <c r="E95" s="89"/>
      <c r="F95" s="89"/>
    </row>
    <row r="96" spans="1:6" ht="60" customHeight="1" outlineLevel="2" x14ac:dyDescent="0.25">
      <c r="A96" s="91" t="s">
        <v>148</v>
      </c>
      <c r="B96" s="85">
        <f>SUM(B97:B98)</f>
        <v>0</v>
      </c>
      <c r="C96" s="85">
        <f>SUM(C97:C98)</f>
        <v>0</v>
      </c>
      <c r="D96" s="85">
        <f>SUM(D97:D98)</f>
        <v>0</v>
      </c>
      <c r="E96" s="85">
        <f>SUM(E97:E98)</f>
        <v>0</v>
      </c>
      <c r="F96" s="86">
        <f>SUM(F97:F98)</f>
        <v>0</v>
      </c>
    </row>
    <row r="97" spans="1:6" outlineLevel="2" x14ac:dyDescent="0.25">
      <c r="A97" s="87" t="s">
        <v>19</v>
      </c>
      <c r="B97" s="88">
        <f>SUM(C97:F97)</f>
        <v>0</v>
      </c>
      <c r="C97" s="89"/>
      <c r="D97" s="89"/>
      <c r="E97" s="89"/>
      <c r="F97" s="89"/>
    </row>
    <row r="98" spans="1:6" outlineLevel="2" x14ac:dyDescent="0.25">
      <c r="A98" s="87" t="s">
        <v>20</v>
      </c>
      <c r="B98" s="88">
        <f>SUM(C98:F98)</f>
        <v>0</v>
      </c>
      <c r="C98" s="89"/>
      <c r="D98" s="89"/>
      <c r="E98" s="89"/>
      <c r="F98" s="89"/>
    </row>
    <row r="99" spans="1:6" ht="45.75" customHeight="1" outlineLevel="2" x14ac:dyDescent="0.25">
      <c r="A99" s="91" t="s">
        <v>46</v>
      </c>
      <c r="B99" s="85">
        <f>SUM(B100:B101)</f>
        <v>0</v>
      </c>
      <c r="C99" s="85">
        <f>SUM(C100:C101)</f>
        <v>0</v>
      </c>
      <c r="D99" s="85">
        <f>SUM(D100:D101)</f>
        <v>0</v>
      </c>
      <c r="E99" s="85">
        <f>SUM(E100:E101)</f>
        <v>0</v>
      </c>
      <c r="F99" s="86">
        <f>SUM(F100:F101)</f>
        <v>0</v>
      </c>
    </row>
    <row r="100" spans="1:6" outlineLevel="2" x14ac:dyDescent="0.25">
      <c r="A100" s="87" t="s">
        <v>19</v>
      </c>
      <c r="B100" s="88">
        <f>SUM(C100:F100)</f>
        <v>0</v>
      </c>
      <c r="C100" s="89"/>
      <c r="D100" s="89"/>
      <c r="E100" s="89"/>
      <c r="F100" s="89"/>
    </row>
    <row r="101" spans="1:6" outlineLevel="2" x14ac:dyDescent="0.25">
      <c r="A101" s="87" t="s">
        <v>20</v>
      </c>
      <c r="B101" s="88">
        <f>SUM(C101:F101)</f>
        <v>0</v>
      </c>
      <c r="C101" s="89"/>
      <c r="D101" s="89"/>
      <c r="E101" s="89"/>
      <c r="F101" s="89"/>
    </row>
    <row r="102" spans="1:6" ht="51.75" customHeight="1" outlineLevel="2" x14ac:dyDescent="0.25">
      <c r="A102" s="91" t="s">
        <v>47</v>
      </c>
      <c r="B102" s="85">
        <f>SUM(B103:B104)</f>
        <v>0</v>
      </c>
      <c r="C102" s="85">
        <f>SUM(C103:C104)</f>
        <v>0</v>
      </c>
      <c r="D102" s="85">
        <f>SUM(D103:D104)</f>
        <v>0</v>
      </c>
      <c r="E102" s="85">
        <f>SUM(E103:E104)</f>
        <v>0</v>
      </c>
      <c r="F102" s="86">
        <f>SUM(F103:F104)</f>
        <v>0</v>
      </c>
    </row>
    <row r="103" spans="1:6" outlineLevel="2" x14ac:dyDescent="0.25">
      <c r="A103" s="87" t="s">
        <v>19</v>
      </c>
      <c r="B103" s="88">
        <f>SUM(C103:F103)</f>
        <v>0</v>
      </c>
      <c r="C103" s="89"/>
      <c r="D103" s="89"/>
      <c r="E103" s="89"/>
      <c r="F103" s="89"/>
    </row>
    <row r="104" spans="1:6" outlineLevel="2" x14ac:dyDescent="0.25">
      <c r="A104" s="87" t="s">
        <v>20</v>
      </c>
      <c r="B104" s="88">
        <f>SUM(C104:F104)</f>
        <v>0</v>
      </c>
      <c r="C104" s="89"/>
      <c r="D104" s="89"/>
      <c r="E104" s="89"/>
      <c r="F104" s="89"/>
    </row>
    <row r="105" spans="1:6" ht="69" customHeight="1" outlineLevel="1" x14ac:dyDescent="0.25">
      <c r="A105" s="91" t="s">
        <v>48</v>
      </c>
      <c r="B105" s="85">
        <f>SUM(B106:B107)</f>
        <v>63984.90814</v>
      </c>
      <c r="C105" s="85">
        <f>SUM(C106:C107)</f>
        <v>63984.90814</v>
      </c>
      <c r="D105" s="85">
        <f>SUM(D106:D107)</f>
        <v>0</v>
      </c>
      <c r="E105" s="85">
        <f>SUM(E106:E107)</f>
        <v>0</v>
      </c>
      <c r="F105" s="86">
        <f>SUM(F106:F107)</f>
        <v>0</v>
      </c>
    </row>
    <row r="106" spans="1:6" outlineLevel="1" x14ac:dyDescent="0.25">
      <c r="A106" s="87" t="s">
        <v>19</v>
      </c>
      <c r="B106" s="88">
        <f>SUM(C106:F106)</f>
        <v>31992.45407</v>
      </c>
      <c r="C106" s="89">
        <f t="shared" ref="C106:F107" si="10">C109</f>
        <v>31992.45407</v>
      </c>
      <c r="D106" s="89">
        <f t="shared" si="10"/>
        <v>0</v>
      </c>
      <c r="E106" s="89">
        <f t="shared" si="10"/>
        <v>0</v>
      </c>
      <c r="F106" s="89">
        <f t="shared" si="10"/>
        <v>0</v>
      </c>
    </row>
    <row r="107" spans="1:6" outlineLevel="1" x14ac:dyDescent="0.25">
      <c r="A107" s="87" t="s">
        <v>20</v>
      </c>
      <c r="B107" s="88">
        <f>SUM(C107:F107)</f>
        <v>31992.45407</v>
      </c>
      <c r="C107" s="89">
        <f t="shared" si="10"/>
        <v>31992.45407</v>
      </c>
      <c r="D107" s="89">
        <f t="shared" si="10"/>
        <v>0</v>
      </c>
      <c r="E107" s="89">
        <f t="shared" si="10"/>
        <v>0</v>
      </c>
      <c r="F107" s="89">
        <f t="shared" si="10"/>
        <v>0</v>
      </c>
    </row>
    <row r="108" spans="1:6" ht="66" customHeight="1" outlineLevel="2" x14ac:dyDescent="0.25">
      <c r="A108" s="91" t="s">
        <v>49</v>
      </c>
      <c r="B108" s="85">
        <f>SUM(B109:B110)</f>
        <v>63984.90814</v>
      </c>
      <c r="C108" s="85">
        <f>SUM(C109:C110)</f>
        <v>63984.90814</v>
      </c>
      <c r="D108" s="85">
        <f>SUM(D109:D110)</f>
        <v>0</v>
      </c>
      <c r="E108" s="85">
        <f>SUM(E109:E110)</f>
        <v>0</v>
      </c>
      <c r="F108" s="86">
        <f>SUM(F109:F110)</f>
        <v>0</v>
      </c>
    </row>
    <row r="109" spans="1:6" ht="26.25" customHeight="1" outlineLevel="2" x14ac:dyDescent="0.25">
      <c r="A109" s="87" t="s">
        <v>19</v>
      </c>
      <c r="B109" s="88">
        <f>SUM(C109:F109)</f>
        <v>31992.45407</v>
      </c>
      <c r="C109" s="89">
        <v>31992.45407</v>
      </c>
      <c r="D109" s="89"/>
      <c r="E109" s="89"/>
      <c r="F109" s="89"/>
    </row>
    <row r="110" spans="1:6" ht="25.5" customHeight="1" outlineLevel="2" x14ac:dyDescent="0.25">
      <c r="A110" s="87" t="s">
        <v>20</v>
      </c>
      <c r="B110" s="88">
        <f>SUM(C110:F110)</f>
        <v>31992.45407</v>
      </c>
      <c r="C110" s="89">
        <v>31992.45407</v>
      </c>
      <c r="D110" s="89"/>
      <c r="E110" s="89"/>
      <c r="F110" s="89"/>
    </row>
    <row r="111" spans="1:6" ht="42" customHeight="1" outlineLevel="1" x14ac:dyDescent="0.25">
      <c r="A111" s="91" t="s">
        <v>50</v>
      </c>
      <c r="B111" s="85">
        <f>SUM(B112:B113)</f>
        <v>50378.799999999996</v>
      </c>
      <c r="C111" s="85">
        <f>SUM(C112:C113)</f>
        <v>19305.879959999998</v>
      </c>
      <c r="D111" s="85">
        <f>SUM(D112:D113)</f>
        <v>27277.72004</v>
      </c>
      <c r="E111" s="85">
        <f>SUM(E112:E113)</f>
        <v>3795.2</v>
      </c>
      <c r="F111" s="86">
        <f>SUM(F112:F113)</f>
        <v>0</v>
      </c>
    </row>
    <row r="112" spans="1:6" outlineLevel="1" x14ac:dyDescent="0.25">
      <c r="A112" s="87" t="s">
        <v>19</v>
      </c>
      <c r="B112" s="88">
        <f>SUM(C112:F112)</f>
        <v>25189.399999999998</v>
      </c>
      <c r="C112" s="89">
        <f t="shared" ref="C112:E113" si="11">C115+C118+C121+C124+C127+C130</f>
        <v>9652.9399799999992</v>
      </c>
      <c r="D112" s="89">
        <f t="shared" si="11"/>
        <v>13638.86002</v>
      </c>
      <c r="E112" s="89">
        <f t="shared" si="11"/>
        <v>1897.6</v>
      </c>
      <c r="F112" s="90"/>
    </row>
    <row r="113" spans="1:10" outlineLevel="1" x14ac:dyDescent="0.25">
      <c r="A113" s="87" t="s">
        <v>20</v>
      </c>
      <c r="B113" s="88">
        <f>SUM(C113:F113)</f>
        <v>25189.399999999998</v>
      </c>
      <c r="C113" s="89">
        <f t="shared" si="11"/>
        <v>9652.9399799999992</v>
      </c>
      <c r="D113" s="89">
        <f t="shared" si="11"/>
        <v>13638.86002</v>
      </c>
      <c r="E113" s="89">
        <f t="shared" si="11"/>
        <v>1897.6</v>
      </c>
      <c r="F113" s="90"/>
    </row>
    <row r="114" spans="1:10" ht="48" customHeight="1" outlineLevel="2" x14ac:dyDescent="0.25">
      <c r="A114" s="91" t="s">
        <v>51</v>
      </c>
      <c r="B114" s="85">
        <f>SUM(B115:B116)</f>
        <v>1068.8</v>
      </c>
      <c r="C114" s="85">
        <f>SUM(C115:C116)</f>
        <v>0</v>
      </c>
      <c r="D114" s="85">
        <f>SUM(D115:D116)</f>
        <v>0</v>
      </c>
      <c r="E114" s="85">
        <f>SUM(E115:E116)</f>
        <v>1068.8</v>
      </c>
      <c r="F114" s="86">
        <f>SUM(F115:F116)</f>
        <v>0</v>
      </c>
    </row>
    <row r="115" spans="1:10" outlineLevel="2" x14ac:dyDescent="0.25">
      <c r="A115" s="87" t="s">
        <v>19</v>
      </c>
      <c r="B115" s="88">
        <f>SUM(C115:F115)</f>
        <v>534.4</v>
      </c>
      <c r="C115" s="89"/>
      <c r="D115" s="89"/>
      <c r="E115" s="89">
        <v>534.4</v>
      </c>
      <c r="F115" s="90"/>
    </row>
    <row r="116" spans="1:10" outlineLevel="2" x14ac:dyDescent="0.25">
      <c r="A116" s="87" t="s">
        <v>20</v>
      </c>
      <c r="B116" s="88">
        <f>SUM(C116:F116)</f>
        <v>534.4</v>
      </c>
      <c r="C116" s="89"/>
      <c r="D116" s="89"/>
      <c r="E116" s="89">
        <v>534.4</v>
      </c>
      <c r="F116" s="90"/>
    </row>
    <row r="117" spans="1:10" ht="44.25" customHeight="1" outlineLevel="2" x14ac:dyDescent="0.25">
      <c r="A117" s="91" t="s">
        <v>52</v>
      </c>
      <c r="B117" s="85">
        <f>SUM(B118:B119)</f>
        <v>21692</v>
      </c>
      <c r="C117" s="85">
        <f>SUM(C118:C119)</f>
        <v>19305.879959999998</v>
      </c>
      <c r="D117" s="85">
        <f>SUM(D118:D119)</f>
        <v>2386.1200399999998</v>
      </c>
      <c r="E117" s="85">
        <f>SUM(E118:E119)</f>
        <v>0</v>
      </c>
      <c r="F117" s="86">
        <f>SUM(F118:F119)</f>
        <v>0</v>
      </c>
    </row>
    <row r="118" spans="1:10" outlineLevel="2" x14ac:dyDescent="0.25">
      <c r="A118" s="87" t="s">
        <v>19</v>
      </c>
      <c r="B118" s="88">
        <f>SUM(C118:F118)</f>
        <v>10846</v>
      </c>
      <c r="C118" s="89">
        <v>9652.9399799999992</v>
      </c>
      <c r="D118" s="89">
        <v>1193.0600199999999</v>
      </c>
      <c r="E118" s="89"/>
      <c r="F118" s="89"/>
      <c r="I118">
        <v>9652.9399799999992</v>
      </c>
      <c r="J118">
        <v>1193.0600199999999</v>
      </c>
    </row>
    <row r="119" spans="1:10" outlineLevel="2" x14ac:dyDescent="0.25">
      <c r="A119" s="87" t="s">
        <v>20</v>
      </c>
      <c r="B119" s="88">
        <f>SUM(C119:F119)</f>
        <v>10846</v>
      </c>
      <c r="C119" s="89">
        <v>9652.9399799999992</v>
      </c>
      <c r="D119" s="89">
        <v>1193.0600199999999</v>
      </c>
      <c r="E119" s="89"/>
      <c r="F119" s="89"/>
    </row>
    <row r="120" spans="1:10" ht="66" customHeight="1" outlineLevel="2" x14ac:dyDescent="0.25">
      <c r="A120" s="91" t="s">
        <v>53</v>
      </c>
      <c r="B120" s="85">
        <f>SUM(B121:B122)</f>
        <v>18445.2</v>
      </c>
      <c r="C120" s="85">
        <f>SUM(C121:C122)</f>
        <v>0</v>
      </c>
      <c r="D120" s="85">
        <f>SUM(D121:D122)</f>
        <v>18445.2</v>
      </c>
      <c r="E120" s="85">
        <f>SUM(E121:E122)</f>
        <v>0</v>
      </c>
      <c r="F120" s="86">
        <f>SUM(F121:F122)</f>
        <v>0</v>
      </c>
    </row>
    <row r="121" spans="1:10" outlineLevel="2" x14ac:dyDescent="0.25">
      <c r="A121" s="87" t="s">
        <v>19</v>
      </c>
      <c r="B121" s="88">
        <f>SUM(C121:F121)</f>
        <v>9222.6</v>
      </c>
      <c r="C121" s="89"/>
      <c r="D121" s="89">
        <v>9222.6</v>
      </c>
      <c r="E121" s="89"/>
      <c r="F121" s="89"/>
    </row>
    <row r="122" spans="1:10" outlineLevel="2" x14ac:dyDescent="0.25">
      <c r="A122" s="87" t="s">
        <v>20</v>
      </c>
      <c r="B122" s="88">
        <f>SUM(C122:F122)</f>
        <v>9222.6</v>
      </c>
      <c r="C122" s="89"/>
      <c r="D122" s="89">
        <v>9222.6</v>
      </c>
      <c r="E122" s="89"/>
      <c r="F122" s="89"/>
    </row>
    <row r="123" spans="1:10" ht="69" customHeight="1" outlineLevel="2" x14ac:dyDescent="0.25">
      <c r="A123" s="91" t="s">
        <v>54</v>
      </c>
      <c r="B123" s="85">
        <f>SUM(B124:B125)</f>
        <v>6446.4</v>
      </c>
      <c r="C123" s="85">
        <f>SUM(C124:C125)</f>
        <v>0</v>
      </c>
      <c r="D123" s="85">
        <f>SUM(D124:D125)</f>
        <v>6446.4</v>
      </c>
      <c r="E123" s="85">
        <f>SUM(E124:E125)</f>
        <v>0</v>
      </c>
      <c r="F123" s="86">
        <f>SUM(F124:F125)</f>
        <v>0</v>
      </c>
    </row>
    <row r="124" spans="1:10" outlineLevel="2" x14ac:dyDescent="0.25">
      <c r="A124" s="87" t="s">
        <v>19</v>
      </c>
      <c r="B124" s="88">
        <f>SUM(C124:F124)</f>
        <v>3223.2</v>
      </c>
      <c r="C124" s="89"/>
      <c r="D124" s="89">
        <v>3223.2</v>
      </c>
      <c r="E124" s="89"/>
      <c r="F124" s="89"/>
    </row>
    <row r="125" spans="1:10" outlineLevel="2" x14ac:dyDescent="0.25">
      <c r="A125" s="87" t="s">
        <v>20</v>
      </c>
      <c r="B125" s="88">
        <f>SUM(C125:F125)</f>
        <v>3223.2</v>
      </c>
      <c r="C125" s="89"/>
      <c r="D125" s="89">
        <v>3223.2</v>
      </c>
      <c r="E125" s="89"/>
      <c r="F125" s="89"/>
    </row>
    <row r="126" spans="1:10" ht="57" customHeight="1" outlineLevel="2" x14ac:dyDescent="0.25">
      <c r="A126" s="91" t="s">
        <v>55</v>
      </c>
      <c r="B126" s="85">
        <f>SUM(B127:B128)</f>
        <v>846.8</v>
      </c>
      <c r="C126" s="85">
        <f>SUM(C127:C128)</f>
        <v>0</v>
      </c>
      <c r="D126" s="85">
        <f>SUM(D127:D128)</f>
        <v>0</v>
      </c>
      <c r="E126" s="85">
        <f>SUM(E127:E128)</f>
        <v>846.8</v>
      </c>
      <c r="F126" s="86">
        <f>SUM(F127:F128)</f>
        <v>0</v>
      </c>
    </row>
    <row r="127" spans="1:10" outlineLevel="2" x14ac:dyDescent="0.25">
      <c r="A127" s="87" t="s">
        <v>19</v>
      </c>
      <c r="B127" s="88">
        <f>SUM(C127:F127)</f>
        <v>423.4</v>
      </c>
      <c r="C127" s="89"/>
      <c r="D127" s="89"/>
      <c r="E127" s="89">
        <v>423.4</v>
      </c>
      <c r="F127" s="89">
        <v>0</v>
      </c>
    </row>
    <row r="128" spans="1:10" outlineLevel="2" x14ac:dyDescent="0.25">
      <c r="A128" s="87" t="s">
        <v>20</v>
      </c>
      <c r="B128" s="88">
        <f>SUM(C128:F128)</f>
        <v>423.4</v>
      </c>
      <c r="C128" s="89"/>
      <c r="D128" s="89"/>
      <c r="E128" s="89">
        <v>423.4</v>
      </c>
      <c r="F128" s="89">
        <v>0</v>
      </c>
    </row>
    <row r="129" spans="1:6" ht="57" customHeight="1" outlineLevel="2" x14ac:dyDescent="0.25">
      <c r="A129" s="91" t="s">
        <v>56</v>
      </c>
      <c r="B129" s="85">
        <f>SUM(B130:B131)</f>
        <v>1879.6</v>
      </c>
      <c r="C129" s="85">
        <f>SUM(C130:C131)</f>
        <v>0</v>
      </c>
      <c r="D129" s="85">
        <f>SUM(D130:D131)</f>
        <v>0</v>
      </c>
      <c r="E129" s="85">
        <f>SUM(E130:E131)</f>
        <v>1879.6</v>
      </c>
      <c r="F129" s="86">
        <f>SUM(F130:F131)</f>
        <v>0</v>
      </c>
    </row>
    <row r="130" spans="1:6" outlineLevel="2" x14ac:dyDescent="0.25">
      <c r="A130" s="87" t="s">
        <v>19</v>
      </c>
      <c r="B130" s="88">
        <f>SUM(C130:F130)</f>
        <v>939.8</v>
      </c>
      <c r="C130" s="89"/>
      <c r="D130" s="89"/>
      <c r="E130" s="89">
        <v>939.8</v>
      </c>
      <c r="F130" s="89">
        <v>0</v>
      </c>
    </row>
    <row r="131" spans="1:6" outlineLevel="2" x14ac:dyDescent="0.25">
      <c r="A131" s="87" t="s">
        <v>20</v>
      </c>
      <c r="B131" s="88">
        <f>SUM(C131:F131)</f>
        <v>939.8</v>
      </c>
      <c r="C131" s="89"/>
      <c r="D131" s="89"/>
      <c r="E131" s="89">
        <v>939.8</v>
      </c>
      <c r="F131" s="89">
        <v>0</v>
      </c>
    </row>
    <row r="132" spans="1:6" ht="48.75" customHeight="1" outlineLevel="1" x14ac:dyDescent="0.25">
      <c r="A132" s="91" t="s">
        <v>57</v>
      </c>
      <c r="B132" s="85">
        <f>SUM(B133:B134)</f>
        <v>711</v>
      </c>
      <c r="C132" s="85">
        <f>SUM(C133:C134)</f>
        <v>0</v>
      </c>
      <c r="D132" s="85">
        <f>SUM(D133:D134)</f>
        <v>0</v>
      </c>
      <c r="E132" s="85">
        <f>SUM(E133:E134)</f>
        <v>711</v>
      </c>
      <c r="F132" s="86">
        <f>SUM(F133:F134)</f>
        <v>0</v>
      </c>
    </row>
    <row r="133" spans="1:6" outlineLevel="1" x14ac:dyDescent="0.25">
      <c r="A133" s="87" t="s">
        <v>19</v>
      </c>
      <c r="B133" s="88">
        <f>SUM(C133:F133)</f>
        <v>355.5</v>
      </c>
      <c r="C133" s="89">
        <f t="shared" ref="C133:F134" si="12">C136+C139</f>
        <v>0</v>
      </c>
      <c r="D133" s="89">
        <f t="shared" si="12"/>
        <v>0</v>
      </c>
      <c r="E133" s="89">
        <f t="shared" si="12"/>
        <v>355.5</v>
      </c>
      <c r="F133" s="89">
        <f t="shared" si="12"/>
        <v>0</v>
      </c>
    </row>
    <row r="134" spans="1:6" outlineLevel="1" x14ac:dyDescent="0.25">
      <c r="A134" s="87" t="s">
        <v>20</v>
      </c>
      <c r="B134" s="88">
        <f>SUM(C134:F134)</f>
        <v>355.5</v>
      </c>
      <c r="C134" s="89">
        <f t="shared" si="12"/>
        <v>0</v>
      </c>
      <c r="D134" s="89">
        <f t="shared" si="12"/>
        <v>0</v>
      </c>
      <c r="E134" s="89">
        <f t="shared" si="12"/>
        <v>355.5</v>
      </c>
      <c r="F134" s="89">
        <f t="shared" si="12"/>
        <v>0</v>
      </c>
    </row>
    <row r="135" spans="1:6" ht="52.5" customHeight="1" outlineLevel="2" x14ac:dyDescent="0.25">
      <c r="A135" s="91" t="s">
        <v>58</v>
      </c>
      <c r="B135" s="85">
        <f>SUM(B136:B137)</f>
        <v>711</v>
      </c>
      <c r="C135" s="85">
        <f>SUM(C136:C137)</f>
        <v>0</v>
      </c>
      <c r="D135" s="85">
        <f>SUM(D136:D137)</f>
        <v>0</v>
      </c>
      <c r="E135" s="85">
        <f>SUM(E136:E137)</f>
        <v>711</v>
      </c>
      <c r="F135" s="86">
        <f>SUM(F136:F137)</f>
        <v>0</v>
      </c>
    </row>
    <row r="136" spans="1:6" outlineLevel="2" x14ac:dyDescent="0.25">
      <c r="A136" s="87" t="s">
        <v>19</v>
      </c>
      <c r="B136" s="88">
        <f>SUM(C136:F136)</f>
        <v>355.5</v>
      </c>
      <c r="C136" s="89"/>
      <c r="D136" s="89"/>
      <c r="E136" s="89">
        <v>355.5</v>
      </c>
      <c r="F136" s="89"/>
    </row>
    <row r="137" spans="1:6" outlineLevel="2" x14ac:dyDescent="0.25">
      <c r="A137" s="87" t="s">
        <v>20</v>
      </c>
      <c r="B137" s="88">
        <f>SUM(C137:F137)</f>
        <v>355.5</v>
      </c>
      <c r="C137" s="89"/>
      <c r="D137" s="89"/>
      <c r="E137" s="89">
        <v>355.5</v>
      </c>
      <c r="F137" s="89"/>
    </row>
    <row r="138" spans="1:6" ht="53.25" customHeight="1" outlineLevel="2" x14ac:dyDescent="0.25">
      <c r="A138" s="91" t="s">
        <v>59</v>
      </c>
      <c r="B138" s="85">
        <f>SUM(B139:B140)</f>
        <v>0</v>
      </c>
      <c r="C138" s="85">
        <f>SUM(C139:C140)</f>
        <v>0</v>
      </c>
      <c r="D138" s="85">
        <f>SUM(D139:D140)</f>
        <v>0</v>
      </c>
      <c r="E138" s="85">
        <f>SUM(E139:E140)</f>
        <v>0</v>
      </c>
      <c r="F138" s="86">
        <f>SUM(F139:F140)</f>
        <v>0</v>
      </c>
    </row>
    <row r="139" spans="1:6" outlineLevel="2" x14ac:dyDescent="0.25">
      <c r="A139" s="87" t="s">
        <v>19</v>
      </c>
      <c r="B139" s="88">
        <f>SUM(C139:F139)</f>
        <v>0</v>
      </c>
      <c r="C139" s="89"/>
      <c r="D139" s="89"/>
      <c r="E139" s="89"/>
      <c r="F139" s="89"/>
    </row>
    <row r="140" spans="1:6" outlineLevel="2" x14ac:dyDescent="0.25">
      <c r="A140" s="87" t="s">
        <v>20</v>
      </c>
      <c r="B140" s="88">
        <f>SUM(C140:F140)</f>
        <v>0</v>
      </c>
      <c r="C140" s="89"/>
      <c r="D140" s="89"/>
      <c r="E140" s="89"/>
      <c r="F140" s="89"/>
    </row>
    <row r="141" spans="1:6" ht="49.5" customHeight="1" outlineLevel="1" x14ac:dyDescent="0.25">
      <c r="A141" s="91" t="s">
        <v>60</v>
      </c>
      <c r="B141" s="85">
        <f>SUM(B142:B143)</f>
        <v>0</v>
      </c>
      <c r="C141" s="85">
        <f>SUM(C142:C143)</f>
        <v>0</v>
      </c>
      <c r="D141" s="85">
        <f>SUM(D142:D143)</f>
        <v>0</v>
      </c>
      <c r="E141" s="85">
        <f>SUM(E142:E143)</f>
        <v>0</v>
      </c>
      <c r="F141" s="86">
        <f>SUM(F142:F143)</f>
        <v>0</v>
      </c>
    </row>
    <row r="142" spans="1:6" outlineLevel="1" x14ac:dyDescent="0.25">
      <c r="A142" s="87" t="s">
        <v>19</v>
      </c>
      <c r="B142" s="88">
        <f>SUM(C142:F142)</f>
        <v>0</v>
      </c>
      <c r="C142" s="89">
        <f t="shared" ref="C142:F143" si="13">C145</f>
        <v>0</v>
      </c>
      <c r="D142" s="89">
        <f t="shared" si="13"/>
        <v>0</v>
      </c>
      <c r="E142" s="89">
        <f t="shared" si="13"/>
        <v>0</v>
      </c>
      <c r="F142" s="89">
        <f t="shared" si="13"/>
        <v>0</v>
      </c>
    </row>
    <row r="143" spans="1:6" outlineLevel="1" x14ac:dyDescent="0.25">
      <c r="A143" s="87" t="s">
        <v>20</v>
      </c>
      <c r="B143" s="88">
        <f>SUM(C143:F143)</f>
        <v>0</v>
      </c>
      <c r="C143" s="89">
        <f t="shared" si="13"/>
        <v>0</v>
      </c>
      <c r="D143" s="89">
        <f t="shared" si="13"/>
        <v>0</v>
      </c>
      <c r="E143" s="89">
        <f t="shared" si="13"/>
        <v>0</v>
      </c>
      <c r="F143" s="89">
        <f t="shared" si="13"/>
        <v>0</v>
      </c>
    </row>
    <row r="144" spans="1:6" ht="52.5" customHeight="1" outlineLevel="2" x14ac:dyDescent="0.25">
      <c r="A144" s="91" t="s">
        <v>61</v>
      </c>
      <c r="B144" s="85">
        <f>SUM(B145:B146)</f>
        <v>0</v>
      </c>
      <c r="C144" s="85">
        <f>SUM(C145:C146)</f>
        <v>0</v>
      </c>
      <c r="D144" s="85">
        <f>SUM(D145:D146)</f>
        <v>0</v>
      </c>
      <c r="E144" s="85">
        <f>SUM(E145:E146)</f>
        <v>0</v>
      </c>
      <c r="F144" s="86">
        <f>SUM(F145:F146)</f>
        <v>0</v>
      </c>
    </row>
    <row r="145" spans="1:6" outlineLevel="2" x14ac:dyDescent="0.25">
      <c r="A145" s="87" t="s">
        <v>19</v>
      </c>
      <c r="B145" s="88">
        <f>SUM(C145:F145)</f>
        <v>0</v>
      </c>
      <c r="C145" s="89"/>
      <c r="D145" s="89"/>
      <c r="E145" s="89">
        <v>0</v>
      </c>
      <c r="F145" s="89"/>
    </row>
    <row r="146" spans="1:6" outlineLevel="2" x14ac:dyDescent="0.25">
      <c r="A146" s="87" t="s">
        <v>20</v>
      </c>
      <c r="B146" s="88">
        <f>SUM(C146:F146)</f>
        <v>0</v>
      </c>
      <c r="C146" s="89"/>
      <c r="D146" s="89"/>
      <c r="E146" s="89">
        <v>0</v>
      </c>
      <c r="F146" s="89"/>
    </row>
    <row r="147" spans="1:6" ht="38.25" customHeight="1" outlineLevel="1" x14ac:dyDescent="0.25">
      <c r="A147" s="91" t="s">
        <v>62</v>
      </c>
      <c r="B147" s="85">
        <f>SUM(B148:B149)</f>
        <v>80</v>
      </c>
      <c r="C147" s="85">
        <f>SUM(C148:C149)</f>
        <v>0</v>
      </c>
      <c r="D147" s="85">
        <f>SUM(D148:D149)</f>
        <v>0</v>
      </c>
      <c r="E147" s="85">
        <f>SUM(E148:E149)</f>
        <v>80</v>
      </c>
      <c r="F147" s="86">
        <f>SUM(F148:F149)</f>
        <v>0</v>
      </c>
    </row>
    <row r="148" spans="1:6" outlineLevel="1" x14ac:dyDescent="0.25">
      <c r="A148" s="87" t="s">
        <v>19</v>
      </c>
      <c r="B148" s="88">
        <f>SUM(C148:F148)</f>
        <v>40</v>
      </c>
      <c r="C148" s="89">
        <f t="shared" ref="C148:F149" si="14">C151+C154</f>
        <v>0</v>
      </c>
      <c r="D148" s="89">
        <f t="shared" si="14"/>
        <v>0</v>
      </c>
      <c r="E148" s="89">
        <f t="shared" si="14"/>
        <v>40</v>
      </c>
      <c r="F148" s="89">
        <f t="shared" si="14"/>
        <v>0</v>
      </c>
    </row>
    <row r="149" spans="1:6" outlineLevel="1" x14ac:dyDescent="0.25">
      <c r="A149" s="87" t="s">
        <v>20</v>
      </c>
      <c r="B149" s="88">
        <f>SUM(C149:F149)</f>
        <v>40</v>
      </c>
      <c r="C149" s="89">
        <f t="shared" si="14"/>
        <v>0</v>
      </c>
      <c r="D149" s="89">
        <f t="shared" si="14"/>
        <v>0</v>
      </c>
      <c r="E149" s="89">
        <f t="shared" si="14"/>
        <v>40</v>
      </c>
      <c r="F149" s="89">
        <f t="shared" si="14"/>
        <v>0</v>
      </c>
    </row>
    <row r="150" spans="1:6" ht="38.25" customHeight="1" outlineLevel="2" x14ac:dyDescent="0.25">
      <c r="A150" s="91" t="s">
        <v>63</v>
      </c>
      <c r="B150" s="85">
        <f>SUM(B151:B152)</f>
        <v>0</v>
      </c>
      <c r="C150" s="85">
        <f>SUM(C151:C152)</f>
        <v>0</v>
      </c>
      <c r="D150" s="85">
        <f>SUM(D151:D152)</f>
        <v>0</v>
      </c>
      <c r="E150" s="85">
        <f>SUM(E151:E152)</f>
        <v>0</v>
      </c>
      <c r="F150" s="86">
        <f>SUM(F151:F152)</f>
        <v>0</v>
      </c>
    </row>
    <row r="151" spans="1:6" outlineLevel="2" x14ac:dyDescent="0.25">
      <c r="A151" s="87" t="s">
        <v>19</v>
      </c>
      <c r="B151" s="88">
        <f>SUM(C151:F151)</f>
        <v>0</v>
      </c>
      <c r="C151" s="89"/>
      <c r="D151" s="89"/>
      <c r="E151" s="89"/>
      <c r="F151" s="89"/>
    </row>
    <row r="152" spans="1:6" outlineLevel="2" x14ac:dyDescent="0.25">
      <c r="A152" s="87" t="s">
        <v>20</v>
      </c>
      <c r="B152" s="88">
        <f>SUM(C152:F152)</f>
        <v>0</v>
      </c>
      <c r="C152" s="89"/>
      <c r="D152" s="89"/>
      <c r="E152" s="89"/>
      <c r="F152" s="89"/>
    </row>
    <row r="153" spans="1:6" ht="57" customHeight="1" outlineLevel="2" x14ac:dyDescent="0.25">
      <c r="A153" s="91" t="s">
        <v>64</v>
      </c>
      <c r="B153" s="85">
        <f>SUM(B154:B155)</f>
        <v>80</v>
      </c>
      <c r="C153" s="85">
        <f>SUM(C154:C155)</f>
        <v>0</v>
      </c>
      <c r="D153" s="85">
        <f>SUM(D154:D155)</f>
        <v>0</v>
      </c>
      <c r="E153" s="85">
        <f>SUM(E154:E155)</f>
        <v>80</v>
      </c>
      <c r="F153" s="86">
        <f>SUM(F154:F155)</f>
        <v>0</v>
      </c>
    </row>
    <row r="154" spans="1:6" outlineLevel="2" x14ac:dyDescent="0.25">
      <c r="A154" s="87" t="s">
        <v>19</v>
      </c>
      <c r="B154" s="88">
        <f>SUM(C154:F154)</f>
        <v>40</v>
      </c>
      <c r="C154" s="89"/>
      <c r="D154" s="89"/>
      <c r="E154" s="89">
        <v>40</v>
      </c>
      <c r="F154" s="90"/>
    </row>
    <row r="155" spans="1:6" outlineLevel="2" x14ac:dyDescent="0.25">
      <c r="A155" s="87" t="s">
        <v>20</v>
      </c>
      <c r="B155" s="88">
        <f>SUM(C155:F155)</f>
        <v>40</v>
      </c>
      <c r="C155" s="89"/>
      <c r="D155" s="89"/>
      <c r="E155" s="89">
        <v>40</v>
      </c>
      <c r="F155" s="90"/>
    </row>
    <row r="156" spans="1:6" ht="47.25" customHeight="1" outlineLevel="1" x14ac:dyDescent="0.25">
      <c r="A156" s="91" t="s">
        <v>65</v>
      </c>
      <c r="B156" s="85">
        <f>SUM(B157:B158)</f>
        <v>306</v>
      </c>
      <c r="C156" s="85">
        <f>SUM(C157:C158)</f>
        <v>0</v>
      </c>
      <c r="D156" s="85">
        <f>SUM(D157:D158)</f>
        <v>0</v>
      </c>
      <c r="E156" s="85">
        <f>SUM(E157:E158)</f>
        <v>306</v>
      </c>
      <c r="F156" s="86">
        <f>SUM(F157:F158)</f>
        <v>0</v>
      </c>
    </row>
    <row r="157" spans="1:6" outlineLevel="1" x14ac:dyDescent="0.25">
      <c r="A157" s="87" t="s">
        <v>19</v>
      </c>
      <c r="B157" s="88">
        <f>SUM(C157:F157)</f>
        <v>153</v>
      </c>
      <c r="C157" s="89">
        <f t="shared" ref="C157:F158" si="15">C160</f>
        <v>0</v>
      </c>
      <c r="D157" s="89">
        <f t="shared" si="15"/>
        <v>0</v>
      </c>
      <c r="E157" s="89">
        <f t="shared" si="15"/>
        <v>153</v>
      </c>
      <c r="F157" s="90">
        <f t="shared" si="15"/>
        <v>0</v>
      </c>
    </row>
    <row r="158" spans="1:6" outlineLevel="1" x14ac:dyDescent="0.25">
      <c r="A158" s="87" t="s">
        <v>20</v>
      </c>
      <c r="B158" s="88">
        <f>SUM(C158:F158)</f>
        <v>153</v>
      </c>
      <c r="C158" s="89">
        <f t="shared" si="15"/>
        <v>0</v>
      </c>
      <c r="D158" s="89">
        <f t="shared" si="15"/>
        <v>0</v>
      </c>
      <c r="E158" s="89">
        <f t="shared" si="15"/>
        <v>153</v>
      </c>
      <c r="F158" s="90">
        <f t="shared" si="15"/>
        <v>0</v>
      </c>
    </row>
    <row r="159" spans="1:6" ht="60" customHeight="1" outlineLevel="2" x14ac:dyDescent="0.25">
      <c r="A159" s="91" t="s">
        <v>66</v>
      </c>
      <c r="B159" s="85">
        <f>SUM(B160:B161)</f>
        <v>306</v>
      </c>
      <c r="C159" s="85">
        <f>SUM(C160:C161)</f>
        <v>0</v>
      </c>
      <c r="D159" s="85">
        <f>SUM(D160:D161)</f>
        <v>0</v>
      </c>
      <c r="E159" s="85">
        <f>SUM(E160:E161)</f>
        <v>306</v>
      </c>
      <c r="F159" s="86">
        <f>SUM(F160:F161)</f>
        <v>0</v>
      </c>
    </row>
    <row r="160" spans="1:6" outlineLevel="2" x14ac:dyDescent="0.25">
      <c r="A160" s="87" t="s">
        <v>19</v>
      </c>
      <c r="B160" s="88">
        <f>SUM(C160:F160)</f>
        <v>153</v>
      </c>
      <c r="C160" s="89"/>
      <c r="D160" s="89"/>
      <c r="E160" s="89">
        <v>153</v>
      </c>
      <c r="F160" s="90"/>
    </row>
    <row r="161" spans="1:6" outlineLevel="2" x14ac:dyDescent="0.25">
      <c r="A161" s="87" t="s">
        <v>20</v>
      </c>
      <c r="B161" s="88">
        <f>SUM(C161:F161)</f>
        <v>153</v>
      </c>
      <c r="C161" s="89"/>
      <c r="D161" s="89"/>
      <c r="E161" s="89">
        <v>153</v>
      </c>
      <c r="F161" s="90"/>
    </row>
    <row r="162" spans="1:6" ht="35.25" customHeight="1" outlineLevel="2" x14ac:dyDescent="0.25">
      <c r="A162" s="91" t="s">
        <v>149</v>
      </c>
      <c r="B162" s="85"/>
      <c r="C162" s="85"/>
      <c r="D162" s="85"/>
      <c r="E162" s="85"/>
      <c r="F162" s="86"/>
    </row>
    <row r="163" spans="1:6" outlineLevel="2" x14ac:dyDescent="0.25">
      <c r="A163" s="87" t="s">
        <v>19</v>
      </c>
      <c r="B163" s="88">
        <f>C163+D163+E163</f>
        <v>0</v>
      </c>
      <c r="C163" s="89"/>
      <c r="D163" s="89"/>
      <c r="E163" s="89"/>
      <c r="F163" s="90"/>
    </row>
    <row r="164" spans="1:6" outlineLevel="2" x14ac:dyDescent="0.25">
      <c r="A164" s="87" t="s">
        <v>20</v>
      </c>
      <c r="B164" s="88">
        <f>C164+D164+E164</f>
        <v>0</v>
      </c>
      <c r="C164" s="89"/>
      <c r="D164" s="89"/>
      <c r="E164" s="89"/>
      <c r="F164" s="90"/>
    </row>
    <row r="165" spans="1:6" ht="41.25" customHeight="1" outlineLevel="1" x14ac:dyDescent="0.25">
      <c r="A165" s="91" t="s">
        <v>62</v>
      </c>
      <c r="B165" s="85">
        <f>SUM(B166:B167)</f>
        <v>200</v>
      </c>
      <c r="C165" s="85">
        <f>SUM(C166:C167)</f>
        <v>0</v>
      </c>
      <c r="D165" s="85">
        <f>SUM(D166:D167)</f>
        <v>0</v>
      </c>
      <c r="E165" s="85">
        <f>SUM(E166:E167)</f>
        <v>200</v>
      </c>
      <c r="F165" s="86">
        <f>SUM(F166:F167)</f>
        <v>0</v>
      </c>
    </row>
    <row r="166" spans="1:6" outlineLevel="1" x14ac:dyDescent="0.25">
      <c r="A166" s="87" t="s">
        <v>19</v>
      </c>
      <c r="B166" s="88">
        <f>SUM(C166:F166)</f>
        <v>100</v>
      </c>
      <c r="C166" s="89">
        <f t="shared" ref="C166:E167" si="16">C169+C172+C175</f>
        <v>0</v>
      </c>
      <c r="D166" s="89">
        <f t="shared" si="16"/>
        <v>0</v>
      </c>
      <c r="E166" s="89">
        <f t="shared" si="16"/>
        <v>100</v>
      </c>
      <c r="F166" s="90"/>
    </row>
    <row r="167" spans="1:6" outlineLevel="1" x14ac:dyDescent="0.25">
      <c r="A167" s="87" t="s">
        <v>20</v>
      </c>
      <c r="B167" s="88">
        <f>SUM(C167:F167)</f>
        <v>100</v>
      </c>
      <c r="C167" s="89">
        <f t="shared" si="16"/>
        <v>0</v>
      </c>
      <c r="D167" s="89">
        <f t="shared" si="16"/>
        <v>0</v>
      </c>
      <c r="E167" s="89">
        <f t="shared" si="16"/>
        <v>100</v>
      </c>
      <c r="F167" s="90"/>
    </row>
    <row r="168" spans="1:6" ht="45" customHeight="1" outlineLevel="2" x14ac:dyDescent="0.25">
      <c r="A168" s="91" t="s">
        <v>67</v>
      </c>
      <c r="B168" s="85">
        <f>SUM(B169:B170)</f>
        <v>0</v>
      </c>
      <c r="C168" s="85">
        <f>SUM(C169:C170)</f>
        <v>0</v>
      </c>
      <c r="D168" s="85">
        <f>SUM(D169:D170)</f>
        <v>0</v>
      </c>
      <c r="E168" s="85">
        <f>SUM(E169:E170)</f>
        <v>0</v>
      </c>
      <c r="F168" s="86">
        <f>SUM(F169:F170)</f>
        <v>0</v>
      </c>
    </row>
    <row r="169" spans="1:6" outlineLevel="2" x14ac:dyDescent="0.25">
      <c r="A169" s="87" t="s">
        <v>19</v>
      </c>
      <c r="B169" s="88">
        <f>SUM(C169:F169)</f>
        <v>0</v>
      </c>
      <c r="C169" s="89"/>
      <c r="D169" s="89"/>
      <c r="E169" s="89"/>
      <c r="F169" s="89"/>
    </row>
    <row r="170" spans="1:6" outlineLevel="2" x14ac:dyDescent="0.25">
      <c r="A170" s="87" t="s">
        <v>20</v>
      </c>
      <c r="B170" s="88">
        <f>SUM(C170:F170)</f>
        <v>0</v>
      </c>
      <c r="C170" s="89"/>
      <c r="D170" s="89"/>
      <c r="E170" s="89"/>
      <c r="F170" s="89"/>
    </row>
    <row r="171" spans="1:6" ht="44.25" customHeight="1" outlineLevel="2" x14ac:dyDescent="0.25">
      <c r="A171" s="91" t="s">
        <v>68</v>
      </c>
      <c r="B171" s="85">
        <f>SUM(B172:B173)</f>
        <v>0</v>
      </c>
      <c r="C171" s="85">
        <f>SUM(C172:C173)</f>
        <v>0</v>
      </c>
      <c r="D171" s="85">
        <f>SUM(D172:D173)</f>
        <v>0</v>
      </c>
      <c r="E171" s="85">
        <f>SUM(E172:E173)</f>
        <v>0</v>
      </c>
      <c r="F171" s="86">
        <f>SUM(F172:F173)</f>
        <v>0</v>
      </c>
    </row>
    <row r="172" spans="1:6" outlineLevel="2" x14ac:dyDescent="0.25">
      <c r="A172" s="87" t="s">
        <v>19</v>
      </c>
      <c r="B172" s="88">
        <f>SUM(C172:F172)</f>
        <v>0</v>
      </c>
      <c r="C172" s="89"/>
      <c r="D172" s="89"/>
      <c r="E172" s="89"/>
      <c r="F172" s="89"/>
    </row>
    <row r="173" spans="1:6" outlineLevel="2" x14ac:dyDescent="0.25">
      <c r="A173" s="87" t="s">
        <v>20</v>
      </c>
      <c r="B173" s="88">
        <f>SUM(C173:F173)</f>
        <v>0</v>
      </c>
      <c r="C173" s="89"/>
      <c r="D173" s="89"/>
      <c r="E173" s="89"/>
      <c r="F173" s="89"/>
    </row>
    <row r="174" spans="1:6" ht="49.5" customHeight="1" outlineLevel="2" x14ac:dyDescent="0.25">
      <c r="A174" s="91" t="s">
        <v>69</v>
      </c>
      <c r="B174" s="85">
        <f>SUM(B175:B177)</f>
        <v>200</v>
      </c>
      <c r="C174" s="85">
        <f>SUM(C175:C177)</f>
        <v>0</v>
      </c>
      <c r="D174" s="85">
        <f>SUM(D175:D177)</f>
        <v>0</v>
      </c>
      <c r="E174" s="85">
        <f>SUM(E175:E177)</f>
        <v>200</v>
      </c>
      <c r="F174" s="86">
        <f>SUM(F175:F177)</f>
        <v>0</v>
      </c>
    </row>
    <row r="175" spans="1:6" outlineLevel="2" x14ac:dyDescent="0.25">
      <c r="A175" s="87" t="s">
        <v>19</v>
      </c>
      <c r="B175" s="88">
        <f>SUM(C175:F175)</f>
        <v>100</v>
      </c>
      <c r="C175" s="89"/>
      <c r="D175" s="89"/>
      <c r="E175" s="89">
        <v>100</v>
      </c>
      <c r="F175" s="89"/>
    </row>
    <row r="176" spans="1:6" outlineLevel="2" x14ac:dyDescent="0.25">
      <c r="A176" s="87" t="s">
        <v>20</v>
      </c>
      <c r="B176" s="88">
        <f>SUM(C176:F176)</f>
        <v>100</v>
      </c>
      <c r="C176" s="89"/>
      <c r="D176" s="89"/>
      <c r="E176" s="89">
        <v>100</v>
      </c>
      <c r="F176" s="89"/>
    </row>
    <row r="177" spans="1:6" outlineLevel="2" x14ac:dyDescent="0.25">
      <c r="A177" s="90"/>
      <c r="B177" s="88">
        <f>SUM(C177:F177)</f>
        <v>0</v>
      </c>
      <c r="C177" s="89"/>
      <c r="D177" s="89"/>
      <c r="E177" s="89"/>
      <c r="F177" s="89"/>
    </row>
    <row r="178" spans="1:6" ht="52.5" customHeight="1" outlineLevel="1" x14ac:dyDescent="0.25">
      <c r="A178" s="91" t="s">
        <v>70</v>
      </c>
      <c r="B178" s="85">
        <f>SUM(B179:B180)</f>
        <v>6329.1956399999999</v>
      </c>
      <c r="C178" s="85">
        <f>SUM(C179:C180)</f>
        <v>6249.3816399999996</v>
      </c>
      <c r="D178" s="85">
        <f>SUM(D179:D180)</f>
        <v>79.813999999999993</v>
      </c>
      <c r="E178" s="85">
        <f>SUM(E179:E180)</f>
        <v>0</v>
      </c>
      <c r="F178" s="86">
        <f>SUM(F179:F180)</f>
        <v>0</v>
      </c>
    </row>
    <row r="179" spans="1:6" outlineLevel="1" x14ac:dyDescent="0.25">
      <c r="A179" s="87" t="s">
        <v>19</v>
      </c>
      <c r="B179" s="88">
        <f>SUM(C179:F179)</f>
        <v>3164.59782</v>
      </c>
      <c r="C179" s="89">
        <f t="shared" ref="C179:E180" si="17">C182+C185</f>
        <v>3124.6908199999998</v>
      </c>
      <c r="D179" s="89">
        <f t="shared" si="17"/>
        <v>39.906999999999996</v>
      </c>
      <c r="E179" s="89">
        <f t="shared" si="17"/>
        <v>0</v>
      </c>
      <c r="F179" s="90"/>
    </row>
    <row r="180" spans="1:6" outlineLevel="1" x14ac:dyDescent="0.25">
      <c r="A180" s="87" t="s">
        <v>20</v>
      </c>
      <c r="B180" s="88">
        <f>SUM(C180:F180)</f>
        <v>3164.59782</v>
      </c>
      <c r="C180" s="89">
        <f t="shared" si="17"/>
        <v>3124.6908199999998</v>
      </c>
      <c r="D180" s="89">
        <f t="shared" si="17"/>
        <v>39.906999999999996</v>
      </c>
      <c r="E180" s="89">
        <f t="shared" si="17"/>
        <v>0</v>
      </c>
      <c r="F180" s="90"/>
    </row>
    <row r="181" spans="1:6" s="9" customFormat="1" ht="63" customHeight="1" outlineLevel="2" x14ac:dyDescent="0.25">
      <c r="A181" s="91" t="s">
        <v>71</v>
      </c>
      <c r="B181" s="85">
        <f>SUM(B182:B183)</f>
        <v>3991.3999999999996</v>
      </c>
      <c r="C181" s="85">
        <f>SUM(C182:C183)</f>
        <v>3911.5859999999998</v>
      </c>
      <c r="D181" s="85">
        <f>SUM(D182:D183)</f>
        <v>79.813999999999993</v>
      </c>
      <c r="E181" s="85">
        <f>SUM(E182:E183)</f>
        <v>0</v>
      </c>
      <c r="F181" s="86">
        <f>SUM(F182:F183)</f>
        <v>0</v>
      </c>
    </row>
    <row r="182" spans="1:6" s="9" customFormat="1" outlineLevel="2" x14ac:dyDescent="0.25">
      <c r="A182" s="87" t="s">
        <v>19</v>
      </c>
      <c r="B182" s="88">
        <f>SUM(C182:F182)</f>
        <v>1995.6999999999998</v>
      </c>
      <c r="C182" s="89">
        <v>1955.7929999999999</v>
      </c>
      <c r="D182" s="89">
        <v>39.906999999999996</v>
      </c>
      <c r="E182" s="90"/>
      <c r="F182" s="90"/>
    </row>
    <row r="183" spans="1:6" s="9" customFormat="1" outlineLevel="2" x14ac:dyDescent="0.25">
      <c r="A183" s="87" t="s">
        <v>20</v>
      </c>
      <c r="B183" s="88">
        <f>SUM(C183:F183)</f>
        <v>1995.6999999999998</v>
      </c>
      <c r="C183" s="89">
        <v>1955.7929999999999</v>
      </c>
      <c r="D183" s="89">
        <v>39.906999999999996</v>
      </c>
      <c r="E183" s="90"/>
      <c r="F183" s="90"/>
    </row>
    <row r="184" spans="1:6" s="9" customFormat="1" ht="87" customHeight="1" outlineLevel="2" x14ac:dyDescent="0.25">
      <c r="A184" s="91" t="s">
        <v>150</v>
      </c>
      <c r="B184" s="85">
        <f>SUM(B185:B186)</f>
        <v>2337.7956399999998</v>
      </c>
      <c r="C184" s="85">
        <f>SUM(C185:C186)</f>
        <v>2337.7956399999998</v>
      </c>
      <c r="D184" s="85">
        <f>SUM(D185:D186)</f>
        <v>0</v>
      </c>
      <c r="E184" s="85">
        <f>SUM(E185:E186)</f>
        <v>0</v>
      </c>
      <c r="F184" s="86">
        <f>SUM(F185:F186)</f>
        <v>0</v>
      </c>
    </row>
    <row r="185" spans="1:6" s="9" customFormat="1" ht="21" customHeight="1" outlineLevel="2" x14ac:dyDescent="0.25">
      <c r="A185" s="87" t="s">
        <v>19</v>
      </c>
      <c r="B185" s="88">
        <v>1168.8978199999999</v>
      </c>
      <c r="C185" s="89">
        <v>1168.8978199999999</v>
      </c>
      <c r="D185" s="89"/>
      <c r="E185" s="89"/>
      <c r="F185" s="90"/>
    </row>
    <row r="186" spans="1:6" s="9" customFormat="1" ht="19.5" customHeight="1" outlineLevel="2" x14ac:dyDescent="0.25">
      <c r="A186" s="87" t="s">
        <v>20</v>
      </c>
      <c r="B186" s="88">
        <f>SUM(C186:F186)</f>
        <v>1168.8978199999999</v>
      </c>
      <c r="C186" s="89">
        <v>1168.8978199999999</v>
      </c>
      <c r="D186" s="89"/>
      <c r="E186" s="89"/>
      <c r="F186" s="90"/>
    </row>
    <row r="187" spans="1:6" x14ac:dyDescent="0.25">
      <c r="A187" s="9"/>
      <c r="B187" s="9"/>
      <c r="C187" s="82"/>
      <c r="D187" s="82"/>
      <c r="E187" s="82"/>
      <c r="F187" s="9"/>
    </row>
    <row r="188" spans="1:6" ht="20.25" customHeight="1" x14ac:dyDescent="0.25">
      <c r="A188" s="67"/>
      <c r="B188" s="67"/>
      <c r="C188" s="67"/>
      <c r="D188" s="67"/>
      <c r="E188" s="67"/>
      <c r="F188" s="67"/>
    </row>
    <row r="189" spans="1:6" ht="20.25" customHeight="1" x14ac:dyDescent="0.25">
      <c r="A189" s="67"/>
      <c r="B189" s="67"/>
      <c r="C189" s="67"/>
      <c r="D189" s="67"/>
      <c r="E189" s="67"/>
      <c r="F189" s="67"/>
    </row>
    <row r="190" spans="1:6" ht="20.25" customHeight="1" x14ac:dyDescent="0.25">
      <c r="A190" s="67"/>
      <c r="B190" s="67"/>
      <c r="C190" s="67"/>
      <c r="D190" s="67"/>
      <c r="E190" s="67"/>
      <c r="F190" s="67"/>
    </row>
    <row r="191" spans="1:6" x14ac:dyDescent="0.25">
      <c r="A191" s="9"/>
      <c r="B191" s="9"/>
      <c r="C191" s="82"/>
      <c r="D191" s="82"/>
      <c r="E191" s="82"/>
      <c r="F191" s="9"/>
    </row>
    <row r="192" spans="1:6" x14ac:dyDescent="0.25">
      <c r="A192" s="9"/>
      <c r="B192" s="9"/>
      <c r="C192" s="82"/>
      <c r="D192" s="82"/>
      <c r="E192" s="82"/>
      <c r="F192" s="9"/>
    </row>
    <row r="193" spans="1:6" x14ac:dyDescent="0.25">
      <c r="A193" s="9"/>
      <c r="B193" s="9"/>
      <c r="C193" s="82"/>
      <c r="D193" s="82"/>
      <c r="E193" s="82"/>
      <c r="F193" s="9"/>
    </row>
    <row r="194" spans="1:6" x14ac:dyDescent="0.25">
      <c r="A194" s="9"/>
      <c r="B194" s="9"/>
      <c r="C194" s="82"/>
      <c r="D194" s="82"/>
      <c r="E194" s="82"/>
      <c r="F194" s="9"/>
    </row>
    <row r="195" spans="1:6" x14ac:dyDescent="0.25">
      <c r="A195" s="9"/>
      <c r="B195" s="9"/>
      <c r="C195" s="82"/>
      <c r="D195" s="82"/>
      <c r="E195" s="82"/>
      <c r="F195" s="9"/>
    </row>
    <row r="196" spans="1:6" x14ac:dyDescent="0.25">
      <c r="A196" s="9"/>
      <c r="B196" s="9"/>
      <c r="C196" s="82"/>
      <c r="D196" s="82"/>
      <c r="E196" s="82"/>
      <c r="F196" s="9"/>
    </row>
  </sheetData>
  <mergeCells count="65">
    <mergeCell ref="A174:F174"/>
    <mergeCell ref="A178:F178"/>
    <mergeCell ref="A181:F181"/>
    <mergeCell ref="A184:F184"/>
    <mergeCell ref="A9:F9"/>
    <mergeCell ref="A159:F159"/>
    <mergeCell ref="A162:F162"/>
    <mergeCell ref="A165:F165"/>
    <mergeCell ref="A168:F168"/>
    <mergeCell ref="A171:F171"/>
    <mergeCell ref="A144:F144"/>
    <mergeCell ref="A147:F147"/>
    <mergeCell ref="A150:F150"/>
    <mergeCell ref="A153:F153"/>
    <mergeCell ref="A156:F156"/>
    <mergeCell ref="A117:F117"/>
    <mergeCell ref="A120:F120"/>
    <mergeCell ref="A123:F123"/>
    <mergeCell ref="A126:F126"/>
    <mergeCell ref="A129:F129"/>
    <mergeCell ref="A102:F102"/>
    <mergeCell ref="A105:F105"/>
    <mergeCell ref="A108:F108"/>
    <mergeCell ref="A111:F111"/>
    <mergeCell ref="A114:F114"/>
    <mergeCell ref="A75:F75"/>
    <mergeCell ref="A78:F78"/>
    <mergeCell ref="A81:F81"/>
    <mergeCell ref="A84:F84"/>
    <mergeCell ref="A87:F87"/>
    <mergeCell ref="A60:F60"/>
    <mergeCell ref="A63:F63"/>
    <mergeCell ref="A66:F66"/>
    <mergeCell ref="A69:F69"/>
    <mergeCell ref="A72:F72"/>
    <mergeCell ref="A33:F33"/>
    <mergeCell ref="A36:F36"/>
    <mergeCell ref="A39:F39"/>
    <mergeCell ref="A42:F42"/>
    <mergeCell ref="A45:F45"/>
    <mergeCell ref="A6:F6"/>
    <mergeCell ref="A1:F1"/>
    <mergeCell ref="A12:F12"/>
    <mergeCell ref="A15:F15"/>
    <mergeCell ref="A18:F18"/>
    <mergeCell ref="A2:F2"/>
    <mergeCell ref="A3:A4"/>
    <mergeCell ref="B3:F3"/>
    <mergeCell ref="A21:F21"/>
    <mergeCell ref="A24:F24"/>
    <mergeCell ref="A27:F27"/>
    <mergeCell ref="A30:F30"/>
    <mergeCell ref="A48:F48"/>
    <mergeCell ref="A51:F51"/>
    <mergeCell ref="A54:F54"/>
    <mergeCell ref="A57:F57"/>
    <mergeCell ref="A90:F90"/>
    <mergeCell ref="A93:F93"/>
    <mergeCell ref="A96:F96"/>
    <mergeCell ref="A99:F99"/>
    <mergeCell ref="A132:F132"/>
    <mergeCell ref="A135:F135"/>
    <mergeCell ref="A138:F138"/>
    <mergeCell ref="A141:F141"/>
    <mergeCell ref="A188:F19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108"/>
  <sheetViews>
    <sheetView view="pageLayout" zoomScaleNormal="100" workbookViewId="0">
      <selection activeCell="E5" sqref="E5"/>
    </sheetView>
  </sheetViews>
  <sheetFormatPr defaultRowHeight="15" x14ac:dyDescent="0.25"/>
  <cols>
    <col min="1" max="1" width="3.5703125" customWidth="1"/>
    <col min="2" max="2" width="35.85546875" customWidth="1"/>
    <col min="3" max="5" width="8.7109375" style="8" customWidth="1"/>
    <col min="6" max="6" width="19.28515625" customWidth="1"/>
    <col min="7" max="39" width="9.140625" style="9"/>
  </cols>
  <sheetData>
    <row r="1" spans="1:39" ht="18.75" x14ac:dyDescent="0.25">
      <c r="A1" s="71" t="s">
        <v>74</v>
      </c>
      <c r="B1" s="71"/>
      <c r="C1" s="71"/>
      <c r="D1" s="71"/>
      <c r="E1" s="71"/>
      <c r="F1" s="71"/>
    </row>
    <row r="2" spans="1:39" x14ac:dyDescent="0.25">
      <c r="A2" s="10"/>
      <c r="B2" s="11"/>
      <c r="C2" s="12"/>
      <c r="D2" s="12"/>
      <c r="E2" s="12"/>
      <c r="F2" s="11"/>
    </row>
    <row r="3" spans="1:39" ht="50.25" customHeight="1" x14ac:dyDescent="0.25">
      <c r="A3" s="13" t="s">
        <v>10</v>
      </c>
      <c r="B3" s="14" t="s">
        <v>75</v>
      </c>
      <c r="C3" s="14" t="s">
        <v>76</v>
      </c>
      <c r="D3" s="14" t="s">
        <v>77</v>
      </c>
      <c r="E3" s="13" t="s">
        <v>78</v>
      </c>
      <c r="F3" s="13" t="s">
        <v>79</v>
      </c>
    </row>
    <row r="4" spans="1:39" ht="26.25" customHeight="1" x14ac:dyDescent="0.25">
      <c r="A4" s="72" t="s">
        <v>86</v>
      </c>
      <c r="B4" s="73"/>
      <c r="C4" s="73"/>
      <c r="D4" s="73"/>
      <c r="E4" s="73"/>
      <c r="F4" s="74"/>
    </row>
    <row r="5" spans="1:39" ht="220.5" x14ac:dyDescent="0.25">
      <c r="A5" s="37"/>
      <c r="B5" s="15" t="s">
        <v>81</v>
      </c>
      <c r="C5" s="42">
        <v>100</v>
      </c>
      <c r="D5" s="42">
        <v>100</v>
      </c>
      <c r="E5" s="43">
        <v>0</v>
      </c>
      <c r="F5" s="44" t="s">
        <v>80</v>
      </c>
    </row>
    <row r="6" spans="1:39" ht="110.25" x14ac:dyDescent="0.25">
      <c r="A6" s="39"/>
      <c r="B6" s="15" t="s">
        <v>82</v>
      </c>
      <c r="C6" s="42">
        <v>80.900000000000006</v>
      </c>
      <c r="D6" s="42">
        <v>80.900000000000006</v>
      </c>
      <c r="E6" s="43">
        <f t="shared" ref="E6" si="0">D6/C6*100-100</f>
        <v>0</v>
      </c>
      <c r="F6" s="44"/>
    </row>
    <row r="7" spans="1:39" ht="393.75" x14ac:dyDescent="0.25">
      <c r="A7" s="37"/>
      <c r="B7" s="15" t="s">
        <v>87</v>
      </c>
      <c r="C7" s="42">
        <v>80.099999999999994</v>
      </c>
      <c r="D7" s="42">
        <v>80.099999999999994</v>
      </c>
      <c r="E7" s="43">
        <v>0</v>
      </c>
      <c r="F7" s="44"/>
    </row>
    <row r="8" spans="1:39" ht="60.75" customHeight="1" x14ac:dyDescent="0.25">
      <c r="A8" s="68" t="s">
        <v>88</v>
      </c>
      <c r="B8" s="69"/>
      <c r="C8" s="69"/>
      <c r="D8" s="69"/>
      <c r="E8" s="69"/>
      <c r="F8" s="70"/>
    </row>
    <row r="9" spans="1:39" s="20" customFormat="1" ht="94.5" x14ac:dyDescent="0.25">
      <c r="A9" s="37"/>
      <c r="B9" s="15" t="s">
        <v>89</v>
      </c>
      <c r="C9" s="42">
        <v>100</v>
      </c>
      <c r="D9" s="42">
        <v>100</v>
      </c>
      <c r="E9" s="43">
        <v>0</v>
      </c>
      <c r="F9" s="44"/>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row>
    <row r="10" spans="1:39" s="20" customFormat="1" ht="204.75" x14ac:dyDescent="0.25">
      <c r="A10" s="37"/>
      <c r="B10" s="40" t="s">
        <v>90</v>
      </c>
      <c r="C10" s="42">
        <v>100</v>
      </c>
      <c r="D10" s="42">
        <v>100</v>
      </c>
      <c r="E10" s="43">
        <v>0</v>
      </c>
      <c r="F10" s="44"/>
      <c r="G10" s="19"/>
      <c r="H10" s="19"/>
      <c r="I10" s="19"/>
      <c r="J10" s="19"/>
      <c r="K10" s="19"/>
      <c r="L10" s="45"/>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row>
    <row r="11" spans="1:39" s="20" customFormat="1" ht="110.25" x14ac:dyDescent="0.25">
      <c r="A11" s="37"/>
      <c r="B11" s="41" t="s">
        <v>91</v>
      </c>
      <c r="C11" s="46">
        <v>51059.5</v>
      </c>
      <c r="D11" s="42">
        <v>51059.5</v>
      </c>
      <c r="E11" s="43">
        <v>0</v>
      </c>
      <c r="F11" s="44"/>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row>
    <row r="12" spans="1:39" s="20" customFormat="1" ht="94.5" x14ac:dyDescent="0.25">
      <c r="A12" s="37"/>
      <c r="B12" s="40" t="s">
        <v>92</v>
      </c>
      <c r="C12" s="42">
        <v>59.9</v>
      </c>
      <c r="D12" s="42">
        <v>59.9</v>
      </c>
      <c r="E12" s="43">
        <v>0</v>
      </c>
      <c r="F12" s="44"/>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row>
    <row r="13" spans="1:39" s="20" customFormat="1" ht="110.25" x14ac:dyDescent="0.25">
      <c r="A13" s="37"/>
      <c r="B13" s="15" t="s">
        <v>93</v>
      </c>
      <c r="C13" s="42">
        <v>53198.9</v>
      </c>
      <c r="D13" s="42">
        <v>53198.9</v>
      </c>
      <c r="E13" s="43">
        <v>0</v>
      </c>
      <c r="F13" s="44"/>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row>
    <row r="14" spans="1:39" s="20" customFormat="1" ht="94.5" x14ac:dyDescent="0.25">
      <c r="A14" s="37"/>
      <c r="B14" s="15" t="s">
        <v>94</v>
      </c>
      <c r="C14" s="42">
        <v>22.2</v>
      </c>
      <c r="D14" s="42">
        <v>22.2</v>
      </c>
      <c r="E14" s="43">
        <v>0</v>
      </c>
      <c r="F14" s="44"/>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row>
    <row r="15" spans="1:39" s="20" customFormat="1" ht="94.5" x14ac:dyDescent="0.25">
      <c r="A15" s="37"/>
      <c r="B15" s="40" t="s">
        <v>95</v>
      </c>
      <c r="C15" s="42">
        <v>53519.7</v>
      </c>
      <c r="D15" s="42">
        <v>53519.7</v>
      </c>
      <c r="E15" s="43">
        <v>0</v>
      </c>
      <c r="F15" s="4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row>
    <row r="16" spans="1:39" s="20" customFormat="1" ht="94.5" x14ac:dyDescent="0.25">
      <c r="A16" s="37"/>
      <c r="B16" s="40" t="s">
        <v>96</v>
      </c>
      <c r="C16" s="42">
        <v>235.7</v>
      </c>
      <c r="D16" s="42">
        <v>235.7</v>
      </c>
      <c r="E16" s="43">
        <f>D16/C16*100-100</f>
        <v>0</v>
      </c>
      <c r="F16" s="44"/>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row>
    <row r="17" spans="1:39" s="20" customFormat="1" ht="57.75" customHeight="1" x14ac:dyDescent="0.25">
      <c r="A17" s="68" t="s">
        <v>140</v>
      </c>
      <c r="B17" s="69"/>
      <c r="C17" s="69"/>
      <c r="D17" s="69"/>
      <c r="E17" s="69"/>
      <c r="F17" s="70"/>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row>
    <row r="18" spans="1:39" s="20" customFormat="1" ht="171" customHeight="1" x14ac:dyDescent="0.25">
      <c r="A18" s="28"/>
      <c r="B18" s="36" t="s">
        <v>97</v>
      </c>
      <c r="C18" s="47">
        <v>100</v>
      </c>
      <c r="D18" s="47">
        <v>100</v>
      </c>
      <c r="E18" s="43">
        <v>0</v>
      </c>
      <c r="F18" s="48"/>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row>
    <row r="19" spans="1:39" s="20" customFormat="1" ht="114.75" customHeight="1" x14ac:dyDescent="0.25">
      <c r="A19" s="28"/>
      <c r="B19" s="35" t="s">
        <v>98</v>
      </c>
      <c r="C19" s="47">
        <v>26</v>
      </c>
      <c r="D19" s="47">
        <v>26</v>
      </c>
      <c r="E19" s="43">
        <v>0</v>
      </c>
      <c r="F19" s="48"/>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row>
    <row r="20" spans="1:39" s="20" customFormat="1" ht="153" customHeight="1" x14ac:dyDescent="0.25">
      <c r="A20" s="29"/>
      <c r="B20" s="36" t="s">
        <v>99</v>
      </c>
      <c r="C20" s="42">
        <v>100</v>
      </c>
      <c r="D20" s="42">
        <v>100</v>
      </c>
      <c r="E20" s="43">
        <v>0</v>
      </c>
      <c r="F20" s="48"/>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row>
    <row r="21" spans="1:39" s="20" customFormat="1" ht="15.75" x14ac:dyDescent="0.25">
      <c r="A21" s="26"/>
      <c r="B21" s="23"/>
      <c r="C21" s="24"/>
      <c r="D21" s="24"/>
      <c r="E21" s="25"/>
      <c r="F21" s="27"/>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row>
    <row r="22" spans="1:39" ht="69" customHeight="1" x14ac:dyDescent="0.25">
      <c r="A22" s="68" t="s">
        <v>100</v>
      </c>
      <c r="B22" s="69"/>
      <c r="C22" s="69"/>
      <c r="D22" s="69"/>
      <c r="E22" s="69"/>
      <c r="F22" s="70"/>
    </row>
    <row r="23" spans="1:39" ht="126" x14ac:dyDescent="0.25">
      <c r="A23" s="18"/>
      <c r="B23" s="15" t="s">
        <v>101</v>
      </c>
      <c r="C23" s="16">
        <v>0.3</v>
      </c>
      <c r="D23" s="16">
        <v>0.3</v>
      </c>
      <c r="E23" s="17">
        <v>0</v>
      </c>
      <c r="F23" s="21"/>
    </row>
    <row r="24" spans="1:39" ht="94.5" x14ac:dyDescent="0.25">
      <c r="A24" s="18"/>
      <c r="B24" s="15" t="s">
        <v>102</v>
      </c>
      <c r="C24" s="16">
        <v>8</v>
      </c>
      <c r="D24" s="16">
        <v>8</v>
      </c>
      <c r="E24" s="17">
        <v>0</v>
      </c>
      <c r="F24" s="21"/>
    </row>
    <row r="25" spans="1:39" ht="173.25" x14ac:dyDescent="0.25">
      <c r="A25" s="18"/>
      <c r="B25" s="15" t="s">
        <v>103</v>
      </c>
      <c r="C25" s="16">
        <v>100</v>
      </c>
      <c r="D25" s="16">
        <v>100</v>
      </c>
      <c r="E25" s="17">
        <v>0</v>
      </c>
      <c r="F25" s="21"/>
    </row>
    <row r="26" spans="1:39" ht="84.75" customHeight="1" x14ac:dyDescent="0.25">
      <c r="A26" s="68" t="s">
        <v>139</v>
      </c>
      <c r="B26" s="69"/>
      <c r="C26" s="69"/>
      <c r="D26" s="69"/>
      <c r="E26" s="69"/>
      <c r="F26" s="70"/>
    </row>
    <row r="27" spans="1:39" ht="63" x14ac:dyDescent="0.25">
      <c r="A27" s="18"/>
      <c r="B27" s="49" t="s">
        <v>104</v>
      </c>
      <c r="C27" s="42">
        <v>100</v>
      </c>
      <c r="D27" s="42">
        <v>100</v>
      </c>
      <c r="E27" s="43">
        <v>0</v>
      </c>
      <c r="F27" s="38"/>
    </row>
    <row r="28" spans="1:39" ht="63" x14ac:dyDescent="0.25">
      <c r="A28" s="18"/>
      <c r="B28" s="15" t="s">
        <v>105</v>
      </c>
      <c r="C28" s="16">
        <v>60</v>
      </c>
      <c r="D28" s="16">
        <v>60</v>
      </c>
      <c r="E28" s="17">
        <v>0</v>
      </c>
      <c r="F28" s="21"/>
    </row>
    <row r="29" spans="1:39" ht="110.25" x14ac:dyDescent="0.25">
      <c r="A29" s="18"/>
      <c r="B29" s="15" t="s">
        <v>106</v>
      </c>
      <c r="C29" s="16">
        <v>100</v>
      </c>
      <c r="D29" s="16">
        <v>100</v>
      </c>
      <c r="E29" s="17">
        <v>0</v>
      </c>
      <c r="F29" s="21"/>
    </row>
    <row r="30" spans="1:39" ht="66" customHeight="1" x14ac:dyDescent="0.25">
      <c r="A30" s="68" t="s">
        <v>107</v>
      </c>
      <c r="B30" s="69"/>
      <c r="C30" s="69"/>
      <c r="D30" s="69"/>
      <c r="E30" s="69"/>
      <c r="F30" s="70"/>
    </row>
    <row r="31" spans="1:39" ht="47.25" x14ac:dyDescent="0.25">
      <c r="A31" s="18"/>
      <c r="B31" s="36" t="s">
        <v>108</v>
      </c>
      <c r="C31" s="42">
        <v>18</v>
      </c>
      <c r="D31" s="42">
        <v>18</v>
      </c>
      <c r="E31" s="43">
        <v>0</v>
      </c>
      <c r="F31" s="38"/>
    </row>
    <row r="32" spans="1:39" ht="78.75" x14ac:dyDescent="0.25">
      <c r="A32" s="18"/>
      <c r="B32" s="36" t="s">
        <v>109</v>
      </c>
      <c r="C32" s="42">
        <v>18</v>
      </c>
      <c r="D32" s="42">
        <v>18</v>
      </c>
      <c r="E32" s="43">
        <v>0</v>
      </c>
      <c r="F32" s="38"/>
    </row>
    <row r="33" spans="1:39" ht="50.25" customHeight="1" x14ac:dyDescent="0.25">
      <c r="A33" s="68" t="s">
        <v>110</v>
      </c>
      <c r="B33" s="69"/>
      <c r="C33" s="69"/>
      <c r="D33" s="69"/>
      <c r="E33" s="69"/>
      <c r="F33" s="70"/>
    </row>
    <row r="34" spans="1:39" ht="126" x14ac:dyDescent="0.25">
      <c r="A34" s="30"/>
      <c r="B34" s="49" t="s">
        <v>111</v>
      </c>
      <c r="C34" s="42">
        <v>8</v>
      </c>
      <c r="D34" s="42">
        <v>8</v>
      </c>
      <c r="E34" s="43">
        <v>0</v>
      </c>
      <c r="F34" s="50"/>
    </row>
    <row r="35" spans="1:39" ht="96" customHeight="1" x14ac:dyDescent="0.25">
      <c r="A35" s="68" t="s">
        <v>112</v>
      </c>
      <c r="B35" s="69"/>
      <c r="C35" s="69"/>
      <c r="D35" s="69"/>
      <c r="E35" s="69"/>
      <c r="F35" s="70"/>
    </row>
    <row r="36" spans="1:39" ht="96" customHeight="1" x14ac:dyDescent="0.25">
      <c r="A36" s="51"/>
      <c r="B36" s="52" t="s">
        <v>113</v>
      </c>
      <c r="C36" s="53">
        <v>0</v>
      </c>
      <c r="D36" s="53">
        <v>0</v>
      </c>
      <c r="E36" s="54">
        <v>0</v>
      </c>
      <c r="F36" s="55"/>
    </row>
    <row r="37" spans="1:39" ht="96" customHeight="1" x14ac:dyDescent="0.25">
      <c r="A37" s="51"/>
      <c r="B37" s="52" t="s">
        <v>114</v>
      </c>
      <c r="C37" s="53">
        <v>8</v>
      </c>
      <c r="D37" s="53">
        <v>8</v>
      </c>
      <c r="E37" s="54">
        <v>0</v>
      </c>
      <c r="F37" s="55"/>
    </row>
    <row r="38" spans="1:39" ht="31.5" x14ac:dyDescent="0.25">
      <c r="A38" s="56"/>
      <c r="B38" s="35" t="s">
        <v>115</v>
      </c>
      <c r="C38" s="53">
        <v>200</v>
      </c>
      <c r="D38" s="53">
        <v>200</v>
      </c>
      <c r="E38" s="54">
        <v>0</v>
      </c>
      <c r="F38" s="55"/>
    </row>
    <row r="39" spans="1:39" ht="63.75" customHeight="1" x14ac:dyDescent="0.25">
      <c r="A39" s="68" t="s">
        <v>116</v>
      </c>
      <c r="B39" s="69"/>
      <c r="C39" s="69"/>
      <c r="D39" s="69"/>
      <c r="E39" s="69"/>
      <c r="F39" s="70"/>
    </row>
    <row r="40" spans="1:39" ht="122.25" customHeight="1" x14ac:dyDescent="0.25">
      <c r="A40" s="34"/>
      <c r="B40" s="35" t="s">
        <v>117</v>
      </c>
      <c r="C40" s="31">
        <v>3.75</v>
      </c>
      <c r="D40" s="31">
        <v>3.75</v>
      </c>
      <c r="E40" s="32">
        <v>0</v>
      </c>
      <c r="F40" s="33"/>
    </row>
    <row r="41" spans="1:39" ht="70.5" customHeight="1" x14ac:dyDescent="0.25">
      <c r="A41" s="18"/>
      <c r="B41" s="36" t="s">
        <v>118</v>
      </c>
      <c r="C41" s="31">
        <v>13</v>
      </c>
      <c r="D41" s="31">
        <v>13</v>
      </c>
      <c r="E41" s="32">
        <v>0</v>
      </c>
      <c r="F41" s="33"/>
    </row>
    <row r="42" spans="1:39" ht="42.75" customHeight="1" x14ac:dyDescent="0.25">
      <c r="A42" s="68" t="s">
        <v>119</v>
      </c>
      <c r="B42" s="69"/>
      <c r="C42" s="69"/>
      <c r="D42" s="69"/>
      <c r="E42" s="69"/>
      <c r="F42" s="70"/>
    </row>
    <row r="43" spans="1:39" ht="144.75" customHeight="1" x14ac:dyDescent="0.25">
      <c r="A43" s="37"/>
      <c r="B43" s="57" t="s">
        <v>120</v>
      </c>
      <c r="C43" s="42">
        <v>100</v>
      </c>
      <c r="D43" s="42">
        <v>100</v>
      </c>
      <c r="E43" s="43">
        <v>0</v>
      </c>
      <c r="F43" s="38"/>
    </row>
    <row r="44" spans="1:39" ht="56.25" customHeight="1" x14ac:dyDescent="0.25">
      <c r="A44" s="68" t="s">
        <v>121</v>
      </c>
      <c r="B44" s="69"/>
      <c r="C44" s="69"/>
      <c r="D44" s="69"/>
      <c r="E44" s="69"/>
      <c r="F44" s="70"/>
    </row>
    <row r="45" spans="1:39" ht="90" x14ac:dyDescent="0.25">
      <c r="A45" s="37"/>
      <c r="B45" s="57" t="s">
        <v>122</v>
      </c>
      <c r="C45" s="42">
        <v>80.099999999999994</v>
      </c>
      <c r="D45" s="42">
        <v>80.099999999999994</v>
      </c>
      <c r="E45" s="43">
        <v>0</v>
      </c>
      <c r="F45" s="38"/>
    </row>
    <row r="46" spans="1:39" s="22" customFormat="1" ht="55.5" customHeight="1" x14ac:dyDescent="0.25">
      <c r="A46" s="75" t="s">
        <v>123</v>
      </c>
      <c r="B46" s="76"/>
      <c r="C46" s="76"/>
      <c r="D46" s="76"/>
      <c r="E46" s="76"/>
      <c r="F46" s="77"/>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row>
    <row r="47" spans="1:39" s="59" customFormat="1" ht="60" x14ac:dyDescent="0.25">
      <c r="A47" s="37"/>
      <c r="B47" s="57" t="s">
        <v>124</v>
      </c>
      <c r="C47" s="42">
        <v>100</v>
      </c>
      <c r="D47" s="42">
        <v>100</v>
      </c>
      <c r="E47" s="43">
        <v>0</v>
      </c>
      <c r="F47" s="3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row>
    <row r="48" spans="1:39" ht="60.75" customHeight="1" x14ac:dyDescent="0.25">
      <c r="A48" s="68" t="s">
        <v>125</v>
      </c>
      <c r="B48" s="78"/>
      <c r="C48" s="78"/>
      <c r="D48" s="78"/>
      <c r="E48" s="78"/>
      <c r="F48" s="79"/>
    </row>
    <row r="49" spans="1:39" s="59" customFormat="1" ht="90" x14ac:dyDescent="0.25">
      <c r="A49" s="37"/>
      <c r="B49" s="57" t="s">
        <v>126</v>
      </c>
      <c r="C49" s="42">
        <v>100</v>
      </c>
      <c r="D49" s="42">
        <v>100</v>
      </c>
      <c r="E49" s="43">
        <v>0</v>
      </c>
      <c r="F49" s="3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row>
    <row r="50" spans="1:39" ht="83.25" customHeight="1" x14ac:dyDescent="0.25">
      <c r="A50" s="68" t="s">
        <v>127</v>
      </c>
      <c r="B50" s="69"/>
      <c r="C50" s="69"/>
      <c r="D50" s="69"/>
      <c r="E50" s="69"/>
      <c r="F50" s="70"/>
    </row>
    <row r="51" spans="1:39" s="59" customFormat="1" ht="107.25" customHeight="1" x14ac:dyDescent="0.25">
      <c r="A51" s="37"/>
      <c r="B51" s="57" t="s">
        <v>128</v>
      </c>
      <c r="C51" s="42">
        <v>100</v>
      </c>
      <c r="D51" s="42">
        <v>100</v>
      </c>
      <c r="E51" s="43">
        <v>0</v>
      </c>
      <c r="F51" s="3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58"/>
    </row>
    <row r="52" spans="1:39" ht="40.5" customHeight="1" x14ac:dyDescent="0.25">
      <c r="A52" s="68" t="s">
        <v>129</v>
      </c>
      <c r="B52" s="69"/>
      <c r="C52" s="69"/>
      <c r="D52" s="69"/>
      <c r="E52" s="69"/>
      <c r="F52" s="70"/>
    </row>
    <row r="53" spans="1:39" s="59" customFormat="1" ht="60" x14ac:dyDescent="0.25">
      <c r="A53" s="37"/>
      <c r="B53" s="57" t="s">
        <v>130</v>
      </c>
      <c r="C53" s="42">
        <v>100</v>
      </c>
      <c r="D53" s="42">
        <v>100</v>
      </c>
      <c r="E53" s="43">
        <v>0</v>
      </c>
      <c r="F53" s="3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row>
    <row r="54" spans="1:39" ht="48" customHeight="1" x14ac:dyDescent="0.25">
      <c r="A54" s="68" t="s">
        <v>131</v>
      </c>
      <c r="B54" s="69"/>
      <c r="C54" s="69"/>
      <c r="D54" s="69"/>
      <c r="E54" s="69"/>
      <c r="F54" s="70"/>
    </row>
    <row r="55" spans="1:39" s="59" customFormat="1" ht="60" x14ac:dyDescent="0.25">
      <c r="A55" s="37"/>
      <c r="B55" s="57" t="s">
        <v>105</v>
      </c>
      <c r="C55" s="42">
        <v>100</v>
      </c>
      <c r="D55" s="42">
        <v>100</v>
      </c>
      <c r="E55" s="43">
        <v>0</v>
      </c>
      <c r="F55" s="3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row>
    <row r="56" spans="1:39" ht="84.75" customHeight="1" x14ac:dyDescent="0.25">
      <c r="A56" s="68" t="s">
        <v>84</v>
      </c>
      <c r="B56" s="69"/>
      <c r="C56" s="69"/>
      <c r="D56" s="69"/>
      <c r="E56" s="69"/>
      <c r="F56" s="70"/>
    </row>
    <row r="57" spans="1:39" s="59" customFormat="1" ht="105" x14ac:dyDescent="0.25">
      <c r="A57" s="37"/>
      <c r="B57" s="57" t="s">
        <v>83</v>
      </c>
      <c r="C57" s="42">
        <v>100</v>
      </c>
      <c r="D57" s="42">
        <v>100</v>
      </c>
      <c r="E57" s="43">
        <v>0</v>
      </c>
      <c r="F57" s="3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row>
    <row r="58" spans="1:39" ht="84" customHeight="1" x14ac:dyDescent="0.25">
      <c r="A58" s="68" t="s">
        <v>132</v>
      </c>
      <c r="B58" s="69"/>
      <c r="C58" s="69"/>
      <c r="D58" s="69"/>
      <c r="E58" s="69"/>
      <c r="F58" s="70"/>
    </row>
    <row r="59" spans="1:39" s="59" customFormat="1" ht="40.5" customHeight="1" x14ac:dyDescent="0.25">
      <c r="A59" s="37"/>
      <c r="B59" s="57" t="s">
        <v>133</v>
      </c>
      <c r="C59" s="42">
        <v>18</v>
      </c>
      <c r="D59" s="42">
        <v>18</v>
      </c>
      <c r="E59" s="43">
        <v>0</v>
      </c>
      <c r="F59" s="3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row>
    <row r="60" spans="1:39" ht="87" customHeight="1" x14ac:dyDescent="0.25">
      <c r="A60" s="68" t="s">
        <v>134</v>
      </c>
      <c r="B60" s="69"/>
      <c r="C60" s="69"/>
      <c r="D60" s="69"/>
      <c r="E60" s="69"/>
      <c r="F60" s="70"/>
    </row>
    <row r="61" spans="1:39" s="59" customFormat="1" ht="119.25" customHeight="1" x14ac:dyDescent="0.25">
      <c r="A61" s="37"/>
      <c r="B61" s="60" t="s">
        <v>85</v>
      </c>
      <c r="C61" s="42">
        <v>8</v>
      </c>
      <c r="D61" s="42">
        <v>8</v>
      </c>
      <c r="E61" s="43">
        <v>0</v>
      </c>
      <c r="F61" s="3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row>
    <row r="62" spans="1:39" ht="73.5" customHeight="1" x14ac:dyDescent="0.25">
      <c r="A62" s="68" t="s">
        <v>135</v>
      </c>
      <c r="B62" s="69"/>
      <c r="C62" s="69"/>
      <c r="D62" s="69"/>
      <c r="E62" s="69"/>
      <c r="F62" s="70"/>
    </row>
    <row r="63" spans="1:39" s="59" customFormat="1" ht="15.75" x14ac:dyDescent="0.25">
      <c r="A63" s="37"/>
      <c r="B63" s="60" t="s">
        <v>136</v>
      </c>
      <c r="C63" s="42">
        <v>8</v>
      </c>
      <c r="D63" s="42">
        <v>8</v>
      </c>
      <c r="E63" s="43">
        <v>0</v>
      </c>
      <c r="F63" s="3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row>
    <row r="64" spans="1:39" ht="78.75" customHeight="1" x14ac:dyDescent="0.25">
      <c r="A64" s="68" t="s">
        <v>137</v>
      </c>
      <c r="B64" s="69"/>
      <c r="C64" s="69"/>
      <c r="D64" s="69"/>
      <c r="E64" s="69"/>
      <c r="F64" s="70"/>
    </row>
    <row r="65" spans="1:39" s="59" customFormat="1" ht="60" x14ac:dyDescent="0.25">
      <c r="A65" s="37"/>
      <c r="B65" s="60" t="s">
        <v>138</v>
      </c>
      <c r="C65" s="42">
        <v>3.75</v>
      </c>
      <c r="D65" s="42">
        <v>3.75</v>
      </c>
      <c r="E65" s="43">
        <v>0</v>
      </c>
      <c r="F65" s="3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row>
    <row r="66" spans="1:39" x14ac:dyDescent="0.25">
      <c r="B66" s="11"/>
      <c r="C66" s="12"/>
      <c r="D66" s="12"/>
      <c r="E66" s="12"/>
      <c r="F66" s="11"/>
    </row>
    <row r="67" spans="1:39" x14ac:dyDescent="0.25">
      <c r="B67" s="11"/>
      <c r="C67" s="12"/>
      <c r="D67" s="12"/>
      <c r="E67" s="12"/>
      <c r="F67" s="11"/>
    </row>
    <row r="68" spans="1:39" x14ac:dyDescent="0.25">
      <c r="B68" s="11"/>
      <c r="C68" s="12"/>
      <c r="D68" s="12"/>
      <c r="E68" s="12"/>
      <c r="F68" s="11"/>
    </row>
    <row r="69" spans="1:39" x14ac:dyDescent="0.25">
      <c r="B69" s="11"/>
      <c r="C69" s="12"/>
      <c r="D69" s="12"/>
      <c r="E69" s="12"/>
      <c r="F69" s="11"/>
    </row>
    <row r="70" spans="1:39" x14ac:dyDescent="0.25">
      <c r="B70" s="11"/>
      <c r="C70" s="12"/>
      <c r="D70" s="12"/>
      <c r="E70" s="12"/>
      <c r="F70" s="11"/>
    </row>
    <row r="71" spans="1:39" x14ac:dyDescent="0.25">
      <c r="B71" s="11"/>
      <c r="C71" s="12"/>
      <c r="D71" s="12"/>
      <c r="E71" s="12"/>
      <c r="F71" s="11"/>
    </row>
    <row r="72" spans="1:39" x14ac:dyDescent="0.25">
      <c r="B72" s="11"/>
      <c r="C72" s="12"/>
      <c r="D72" s="12"/>
      <c r="E72" s="12"/>
      <c r="F72" s="11"/>
    </row>
    <row r="73" spans="1:39" x14ac:dyDescent="0.25">
      <c r="B73" s="11"/>
      <c r="C73" s="12"/>
      <c r="D73" s="12"/>
      <c r="E73" s="12"/>
      <c r="F73" s="11"/>
    </row>
    <row r="74" spans="1:39" x14ac:dyDescent="0.25">
      <c r="B74" s="11"/>
      <c r="C74" s="12"/>
      <c r="D74" s="12"/>
      <c r="E74" s="12"/>
      <c r="F74" s="11"/>
    </row>
    <row r="75" spans="1:39" x14ac:dyDescent="0.25">
      <c r="B75" s="11"/>
      <c r="C75" s="12"/>
      <c r="D75" s="12"/>
      <c r="E75" s="12"/>
      <c r="F75" s="11"/>
    </row>
    <row r="76" spans="1:39" x14ac:dyDescent="0.25">
      <c r="B76" s="11"/>
      <c r="C76" s="12"/>
      <c r="D76" s="12"/>
      <c r="E76" s="12"/>
      <c r="F76" s="11"/>
    </row>
    <row r="77" spans="1:39" x14ac:dyDescent="0.25">
      <c r="B77" s="11"/>
      <c r="C77" s="12"/>
      <c r="D77" s="12"/>
      <c r="E77" s="12"/>
      <c r="F77" s="11"/>
    </row>
    <row r="78" spans="1:39" x14ac:dyDescent="0.25">
      <c r="B78" s="11"/>
      <c r="C78" s="12"/>
      <c r="D78" s="12"/>
      <c r="E78" s="12"/>
      <c r="F78" s="11"/>
    </row>
    <row r="79" spans="1:39" x14ac:dyDescent="0.25">
      <c r="B79" s="11"/>
      <c r="C79" s="12"/>
      <c r="D79" s="12"/>
      <c r="E79" s="12"/>
      <c r="F79" s="11"/>
    </row>
    <row r="80" spans="1:39" x14ac:dyDescent="0.25">
      <c r="B80" s="11"/>
      <c r="C80" s="12"/>
      <c r="D80" s="12"/>
      <c r="E80" s="12"/>
      <c r="F80" s="11"/>
    </row>
    <row r="81" spans="2:6" x14ac:dyDescent="0.25">
      <c r="B81" s="11"/>
      <c r="C81" s="12"/>
      <c r="D81" s="12"/>
      <c r="E81" s="12"/>
      <c r="F81" s="11"/>
    </row>
    <row r="82" spans="2:6" x14ac:dyDescent="0.25">
      <c r="B82" s="11"/>
      <c r="C82" s="12"/>
      <c r="D82" s="12"/>
      <c r="E82" s="12"/>
      <c r="F82" s="11"/>
    </row>
    <row r="83" spans="2:6" x14ac:dyDescent="0.25">
      <c r="B83" s="11"/>
      <c r="C83" s="12"/>
      <c r="D83" s="12"/>
      <c r="E83" s="12"/>
      <c r="F83" s="11"/>
    </row>
    <row r="84" spans="2:6" x14ac:dyDescent="0.25">
      <c r="B84" s="11"/>
      <c r="C84" s="12"/>
      <c r="D84" s="12"/>
      <c r="E84" s="12"/>
      <c r="F84" s="11"/>
    </row>
    <row r="85" spans="2:6" x14ac:dyDescent="0.25">
      <c r="B85" s="11"/>
      <c r="C85" s="12"/>
      <c r="D85" s="12"/>
      <c r="E85" s="12"/>
      <c r="F85" s="11"/>
    </row>
    <row r="86" spans="2:6" x14ac:dyDescent="0.25">
      <c r="B86" s="11"/>
      <c r="C86" s="12"/>
      <c r="D86" s="12"/>
      <c r="E86" s="12"/>
      <c r="F86" s="11"/>
    </row>
    <row r="87" spans="2:6" x14ac:dyDescent="0.25">
      <c r="B87" s="11"/>
      <c r="C87" s="12"/>
      <c r="D87" s="12"/>
      <c r="E87" s="12"/>
      <c r="F87" s="11"/>
    </row>
    <row r="88" spans="2:6" x14ac:dyDescent="0.25">
      <c r="B88" s="11"/>
      <c r="C88" s="12"/>
      <c r="D88" s="12"/>
      <c r="E88" s="12"/>
      <c r="F88" s="11"/>
    </row>
    <row r="89" spans="2:6" x14ac:dyDescent="0.25">
      <c r="B89" s="11"/>
      <c r="C89" s="12"/>
      <c r="D89" s="12"/>
      <c r="E89" s="12"/>
      <c r="F89" s="11"/>
    </row>
    <row r="90" spans="2:6" x14ac:dyDescent="0.25">
      <c r="B90" s="11"/>
      <c r="C90" s="12"/>
      <c r="D90" s="12"/>
      <c r="E90" s="12"/>
      <c r="F90" s="11"/>
    </row>
    <row r="91" spans="2:6" x14ac:dyDescent="0.25">
      <c r="B91" s="11"/>
      <c r="C91" s="12"/>
      <c r="D91" s="12"/>
      <c r="E91" s="12"/>
      <c r="F91" s="11"/>
    </row>
    <row r="92" spans="2:6" x14ac:dyDescent="0.25">
      <c r="B92" s="11"/>
      <c r="C92" s="12"/>
      <c r="D92" s="12"/>
      <c r="E92" s="12"/>
      <c r="F92" s="11"/>
    </row>
    <row r="93" spans="2:6" x14ac:dyDescent="0.25">
      <c r="B93" s="11"/>
      <c r="C93" s="12"/>
      <c r="D93" s="12"/>
      <c r="E93" s="12"/>
      <c r="F93" s="11"/>
    </row>
    <row r="94" spans="2:6" x14ac:dyDescent="0.25">
      <c r="B94" s="11"/>
      <c r="C94" s="12"/>
      <c r="D94" s="12"/>
      <c r="E94" s="12"/>
      <c r="F94" s="11"/>
    </row>
    <row r="95" spans="2:6" x14ac:dyDescent="0.25">
      <c r="B95" s="11"/>
      <c r="C95" s="12"/>
      <c r="D95" s="12"/>
      <c r="E95" s="12"/>
      <c r="F95" s="11"/>
    </row>
    <row r="96" spans="2:6" x14ac:dyDescent="0.25">
      <c r="B96" s="11"/>
      <c r="C96" s="12"/>
      <c r="D96" s="12"/>
      <c r="E96" s="12"/>
      <c r="F96" s="11"/>
    </row>
    <row r="97" spans="2:6" x14ac:dyDescent="0.25">
      <c r="B97" s="11"/>
      <c r="C97" s="12"/>
      <c r="D97" s="12"/>
      <c r="E97" s="12"/>
      <c r="F97" s="11"/>
    </row>
    <row r="98" spans="2:6" x14ac:dyDescent="0.25">
      <c r="B98" s="11"/>
      <c r="C98" s="12"/>
      <c r="D98" s="12"/>
      <c r="E98" s="12"/>
      <c r="F98" s="11"/>
    </row>
    <row r="99" spans="2:6" x14ac:dyDescent="0.25">
      <c r="B99" s="11"/>
      <c r="C99" s="12"/>
      <c r="D99" s="12"/>
      <c r="E99" s="12"/>
      <c r="F99" s="11"/>
    </row>
    <row r="100" spans="2:6" x14ac:dyDescent="0.25">
      <c r="B100" s="11"/>
      <c r="C100" s="12"/>
      <c r="D100" s="12"/>
      <c r="E100" s="12"/>
      <c r="F100" s="11"/>
    </row>
    <row r="101" spans="2:6" x14ac:dyDescent="0.25">
      <c r="B101" s="11"/>
      <c r="C101" s="12"/>
      <c r="D101" s="12"/>
      <c r="E101" s="12"/>
      <c r="F101" s="11"/>
    </row>
    <row r="102" spans="2:6" x14ac:dyDescent="0.25">
      <c r="B102" s="11"/>
      <c r="C102" s="12"/>
      <c r="D102" s="12"/>
      <c r="E102" s="12"/>
      <c r="F102" s="11"/>
    </row>
    <row r="103" spans="2:6" x14ac:dyDescent="0.25">
      <c r="B103" s="11"/>
      <c r="C103" s="12"/>
      <c r="D103" s="12"/>
      <c r="E103" s="12"/>
      <c r="F103" s="11"/>
    </row>
    <row r="104" spans="2:6" x14ac:dyDescent="0.25">
      <c r="B104" s="11"/>
      <c r="C104" s="12"/>
      <c r="D104" s="12"/>
      <c r="E104" s="12"/>
      <c r="F104" s="11"/>
    </row>
    <row r="105" spans="2:6" x14ac:dyDescent="0.25">
      <c r="B105" s="11"/>
      <c r="C105" s="12"/>
      <c r="D105" s="12"/>
      <c r="E105" s="12"/>
      <c r="F105" s="11"/>
    </row>
    <row r="106" spans="2:6" x14ac:dyDescent="0.25">
      <c r="B106" s="11"/>
      <c r="C106" s="12"/>
      <c r="D106" s="12"/>
      <c r="E106" s="12"/>
      <c r="F106" s="11"/>
    </row>
    <row r="107" spans="2:6" x14ac:dyDescent="0.25">
      <c r="B107" s="11"/>
      <c r="C107" s="12"/>
      <c r="D107" s="12"/>
      <c r="E107" s="12"/>
      <c r="F107" s="11"/>
    </row>
    <row r="108" spans="2:6" x14ac:dyDescent="0.25">
      <c r="B108" s="11"/>
      <c r="C108" s="12"/>
      <c r="D108" s="12"/>
      <c r="E108" s="12"/>
      <c r="F108" s="11"/>
    </row>
  </sheetData>
  <mergeCells count="22">
    <mergeCell ref="A56:F56"/>
    <mergeCell ref="A46:F46"/>
    <mergeCell ref="A48:F48"/>
    <mergeCell ref="A50:F50"/>
    <mergeCell ref="A52:F52"/>
    <mergeCell ref="A54:F54"/>
    <mergeCell ref="A62:F62"/>
    <mergeCell ref="A64:F64"/>
    <mergeCell ref="A44:F44"/>
    <mergeCell ref="A1:F1"/>
    <mergeCell ref="A4:F4"/>
    <mergeCell ref="A8:F8"/>
    <mergeCell ref="A17:F17"/>
    <mergeCell ref="A22:F22"/>
    <mergeCell ref="A26:F26"/>
    <mergeCell ref="A30:F30"/>
    <mergeCell ref="A33:F33"/>
    <mergeCell ref="A35:F35"/>
    <mergeCell ref="A39:F39"/>
    <mergeCell ref="A42:F42"/>
    <mergeCell ref="A58:F58"/>
    <mergeCell ref="A60:F6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Титульный лист</vt:lpstr>
      <vt:lpstr>Об исп. средст бюджета</vt:lpstr>
      <vt:lpstr>О достижении показателей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2026-04-01T04:34:04Z</dcterms:modified>
</cp:coreProperties>
</file>